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k10\Documents\Research XII\2023 HKDB's Fe Moon crystals\JCG manuscript\JCG Figure 1 geometry\Crystal 2\"/>
    </mc:Choice>
  </mc:AlternateContent>
  <xr:revisionPtr revIDLastSave="0" documentId="13_ncr:1_{2F3B018B-26F2-4DCB-B6F7-98CA56B10D71}" xr6:coauthVersionLast="47" xr6:coauthVersionMax="47" xr10:uidLastSave="{00000000-0000-0000-0000-000000000000}"/>
  <bookViews>
    <workbookView xWindow="780" yWindow="420" windowWidth="18915" windowHeight="10500" activeTab="1" xr2:uid="{D2BDD412-94A1-4246-80CE-43033606CBAA}"/>
  </bookViews>
  <sheets>
    <sheet name="UVW projection raw" sheetId="37" r:id="rId1"/>
    <sheet name="UVW projection raw II" sheetId="39" r:id="rId2"/>
    <sheet name="(hhl) facet geometry" sheetId="17" r:id="rId3"/>
    <sheet name="(001) face vertex labelling" sheetId="19" r:id="rId4"/>
    <sheet name="(0 -1 0) face vertex labelling" sheetId="25" r:id="rId5"/>
    <sheet name="(-1 0 0) face vertex labelling" sheetId="26" r:id="rId6"/>
    <sheet name="( 010) face vertex labelling" sheetId="28" r:id="rId7"/>
    <sheet name="(100) face vertex labelling" sheetId="29" r:id="rId8"/>
    <sheet name="Vertex labelling diagrams" sheetId="31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7" l="1"/>
  <c r="AC8" i="17" l="1"/>
  <c r="AD7" i="17"/>
  <c r="AA247" i="17"/>
  <c r="Z247" i="17"/>
  <c r="AA243" i="17"/>
  <c r="Z243" i="17"/>
  <c r="AA240" i="17"/>
  <c r="Z240" i="17"/>
  <c r="AA235" i="17"/>
  <c r="Z235" i="17"/>
  <c r="AA230" i="17"/>
  <c r="Z230" i="17"/>
  <c r="AA226" i="17"/>
  <c r="Z226" i="17"/>
  <c r="AA222" i="17"/>
  <c r="Z222" i="17"/>
  <c r="AA218" i="17"/>
  <c r="Z218" i="17"/>
  <c r="AA213" i="17"/>
  <c r="Z213" i="17"/>
  <c r="AA208" i="17"/>
  <c r="Z208" i="17"/>
  <c r="AA204" i="17"/>
  <c r="Z204" i="17"/>
  <c r="AA200" i="17"/>
  <c r="Z200" i="17"/>
  <c r="AA196" i="17"/>
  <c r="Z196" i="17"/>
  <c r="AA191" i="17"/>
  <c r="Z191" i="17"/>
  <c r="AA186" i="17"/>
  <c r="Z186" i="17"/>
  <c r="AA182" i="17"/>
  <c r="Z182" i="17"/>
  <c r="AA177" i="17"/>
  <c r="Z177" i="17"/>
  <c r="AA173" i="17"/>
  <c r="Z173" i="17"/>
  <c r="AA168" i="17"/>
  <c r="Z168" i="17"/>
  <c r="AA162" i="17"/>
  <c r="Z162" i="17"/>
  <c r="AA149" i="17"/>
  <c r="AA146" i="17"/>
  <c r="AA143" i="17"/>
  <c r="AA140" i="17"/>
  <c r="Z149" i="17"/>
  <c r="Z146" i="17"/>
  <c r="Z143" i="17"/>
  <c r="Z140" i="17"/>
  <c r="AD8" i="17"/>
  <c r="AC7" i="17"/>
  <c r="C33" i="17"/>
  <c r="B33" i="17"/>
  <c r="A33" i="17"/>
  <c r="G10" i="17"/>
  <c r="E25" i="17"/>
  <c r="B25" i="17"/>
  <c r="A25" i="17"/>
  <c r="F25" i="17"/>
  <c r="F24" i="17"/>
  <c r="E24" i="17"/>
  <c r="B24" i="17"/>
  <c r="A24" i="17"/>
  <c r="F22" i="17"/>
  <c r="E22" i="17"/>
  <c r="B22" i="17"/>
  <c r="A22" i="17"/>
  <c r="F21" i="17"/>
  <c r="E21" i="17"/>
  <c r="C21" i="17"/>
  <c r="A21" i="17"/>
  <c r="F19" i="17"/>
  <c r="E19" i="17"/>
  <c r="C19" i="17"/>
  <c r="A19" i="17"/>
  <c r="G18" i="17"/>
  <c r="F18" i="17"/>
  <c r="B18" i="17"/>
  <c r="A18" i="17"/>
  <c r="G16" i="17"/>
  <c r="F16" i="17"/>
  <c r="B16" i="17"/>
  <c r="A16" i="17"/>
  <c r="F15" i="17"/>
  <c r="E15" i="17"/>
  <c r="B15" i="17"/>
  <c r="A15" i="17"/>
  <c r="G13" i="17"/>
  <c r="E13" i="17"/>
  <c r="B13" i="17"/>
  <c r="A13" i="17"/>
  <c r="F13" i="17"/>
  <c r="G15" i="17"/>
  <c r="E16" i="17"/>
  <c r="E18" i="17"/>
  <c r="G19" i="17"/>
  <c r="G21" i="17"/>
  <c r="G22" i="17"/>
  <c r="G24" i="17"/>
  <c r="G25" i="17"/>
  <c r="B19" i="17"/>
  <c r="B21" i="17"/>
  <c r="C25" i="17"/>
  <c r="C24" i="17"/>
  <c r="C22" i="17"/>
  <c r="C18" i="17"/>
  <c r="C16" i="17"/>
  <c r="C15" i="17"/>
  <c r="C13" i="17"/>
  <c r="G12" i="17"/>
  <c r="F12" i="17"/>
  <c r="E12" i="17"/>
  <c r="C12" i="17"/>
  <c r="B12" i="17"/>
  <c r="A12" i="17"/>
  <c r="F10" i="17"/>
  <c r="E10" i="17"/>
  <c r="C10" i="17"/>
  <c r="B10" i="17"/>
  <c r="A10" i="17"/>
  <c r="G9" i="17"/>
  <c r="F9" i="17"/>
  <c r="E9" i="17"/>
  <c r="C9" i="17"/>
  <c r="B9" i="17"/>
  <c r="A9" i="17"/>
  <c r="J10" i="17" l="1"/>
  <c r="K10" i="17"/>
  <c r="K9" i="17"/>
  <c r="J9" i="17"/>
  <c r="I10" i="17"/>
  <c r="I9" i="17"/>
  <c r="K25" i="17"/>
  <c r="K24" i="17"/>
  <c r="J24" i="17"/>
  <c r="K22" i="17"/>
  <c r="K21" i="17"/>
  <c r="J21" i="17"/>
  <c r="K19" i="17"/>
  <c r="K18" i="17"/>
  <c r="K16" i="17"/>
  <c r="K15" i="17"/>
  <c r="K13" i="17"/>
  <c r="I13" i="17"/>
  <c r="I15" i="17"/>
  <c r="J16" i="17"/>
  <c r="J18" i="17"/>
  <c r="I19" i="17"/>
  <c r="I22" i="17"/>
  <c r="I24" i="17"/>
  <c r="I25" i="17"/>
  <c r="J25" i="17"/>
  <c r="J22" i="17"/>
  <c r="I16" i="17"/>
  <c r="J15" i="17"/>
  <c r="J13" i="17"/>
  <c r="K12" i="17"/>
  <c r="J12" i="17"/>
  <c r="I12" i="17"/>
  <c r="I21" i="17"/>
  <c r="I18" i="17"/>
  <c r="J19" i="17"/>
  <c r="N13" i="17" l="1"/>
  <c r="N21" i="17"/>
  <c r="N24" i="17"/>
  <c r="N19" i="17"/>
  <c r="O22" i="17"/>
  <c r="N22" i="17"/>
  <c r="O15" i="17"/>
  <c r="N25" i="17"/>
  <c r="M25" i="17"/>
  <c r="O25" i="17"/>
  <c r="M24" i="17"/>
  <c r="O24" i="17"/>
  <c r="M22" i="17"/>
  <c r="M18" i="17"/>
  <c r="O16" i="17"/>
  <c r="N16" i="17"/>
  <c r="M16" i="17"/>
  <c r="N15" i="17"/>
  <c r="M15" i="17"/>
  <c r="O13" i="17"/>
  <c r="M13" i="17"/>
  <c r="O21" i="17"/>
  <c r="M21" i="17"/>
  <c r="N12" i="17"/>
  <c r="O12" i="17"/>
  <c r="M12" i="17"/>
  <c r="N18" i="17"/>
  <c r="M19" i="17"/>
  <c r="O18" i="17"/>
  <c r="O19" i="17"/>
  <c r="P23" i="31"/>
  <c r="P24" i="31" s="1"/>
  <c r="P32" i="31" s="1"/>
  <c r="O20" i="31"/>
  <c r="O21" i="31" s="1"/>
  <c r="O30" i="31" s="1"/>
  <c r="P17" i="31"/>
  <c r="P18" i="31" s="1"/>
  <c r="P28" i="31" s="1"/>
  <c r="O14" i="31"/>
  <c r="O15" i="31" s="1"/>
  <c r="O26" i="31" s="1"/>
  <c r="P12" i="31"/>
  <c r="P11" i="31"/>
  <c r="P20" i="31" s="1"/>
  <c r="O10" i="31"/>
  <c r="O17" i="31" s="1"/>
  <c r="P9" i="31"/>
  <c r="P14" i="31" s="1"/>
  <c r="O8" i="31"/>
  <c r="O23" i="31" s="1"/>
  <c r="G25" i="31"/>
  <c r="F25" i="31"/>
  <c r="E25" i="31"/>
  <c r="G24" i="31"/>
  <c r="F24" i="31"/>
  <c r="E24" i="31"/>
  <c r="G23" i="31"/>
  <c r="F23" i="31"/>
  <c r="E23" i="31"/>
  <c r="G22" i="31"/>
  <c r="F22" i="31"/>
  <c r="E22" i="31"/>
  <c r="C22" i="31"/>
  <c r="B22" i="31"/>
  <c r="A22" i="31"/>
  <c r="G20" i="31"/>
  <c r="F20" i="31"/>
  <c r="E20" i="31"/>
  <c r="G19" i="31"/>
  <c r="F19" i="31"/>
  <c r="E19" i="31"/>
  <c r="G18" i="31"/>
  <c r="F18" i="31"/>
  <c r="E18" i="31"/>
  <c r="G17" i="31"/>
  <c r="F17" i="31"/>
  <c r="E17" i="31"/>
  <c r="C17" i="31"/>
  <c r="B17" i="31"/>
  <c r="A17" i="31"/>
  <c r="G15" i="31"/>
  <c r="F15" i="31"/>
  <c r="E15" i="31"/>
  <c r="G14" i="31"/>
  <c r="F14" i="31"/>
  <c r="E14" i="31"/>
  <c r="G13" i="31"/>
  <c r="F13" i="31"/>
  <c r="E13" i="31"/>
  <c r="G12" i="31"/>
  <c r="F12" i="31"/>
  <c r="E12" i="31"/>
  <c r="C12" i="31"/>
  <c r="B12" i="31"/>
  <c r="A12" i="31"/>
  <c r="G10" i="31"/>
  <c r="F10" i="31"/>
  <c r="E10" i="31"/>
  <c r="G9" i="31"/>
  <c r="F9" i="31"/>
  <c r="E9" i="31"/>
  <c r="G8" i="31"/>
  <c r="F8" i="31"/>
  <c r="E8" i="31"/>
  <c r="G7" i="31"/>
  <c r="F7" i="31"/>
  <c r="E7" i="31"/>
  <c r="F128" i="17"/>
  <c r="E128" i="17"/>
  <c r="C128" i="17"/>
  <c r="B128" i="17"/>
  <c r="F126" i="17"/>
  <c r="E126" i="17"/>
  <c r="G125" i="17"/>
  <c r="F125" i="17"/>
  <c r="C125" i="17"/>
  <c r="B125" i="17"/>
  <c r="G118" i="17"/>
  <c r="F118" i="17"/>
  <c r="G123" i="17"/>
  <c r="F123" i="17"/>
  <c r="C122" i="17"/>
  <c r="B122" i="17"/>
  <c r="G120" i="17"/>
  <c r="F120" i="17"/>
  <c r="B118" i="17"/>
  <c r="C118" i="17"/>
  <c r="G114" i="17"/>
  <c r="F114" i="17"/>
  <c r="F113" i="17"/>
  <c r="E113" i="17"/>
  <c r="C113" i="17"/>
  <c r="A113" i="17"/>
  <c r="F111" i="17"/>
  <c r="E111" i="17"/>
  <c r="G110" i="17"/>
  <c r="E110" i="17"/>
  <c r="C110" i="17"/>
  <c r="A110" i="17"/>
  <c r="G108" i="17"/>
  <c r="F108" i="17"/>
  <c r="G107" i="17"/>
  <c r="E107" i="17"/>
  <c r="C106" i="17"/>
  <c r="A106" i="17"/>
  <c r="G104" i="17"/>
  <c r="E104" i="17"/>
  <c r="C102" i="17"/>
  <c r="G102" i="17"/>
  <c r="E102" i="17"/>
  <c r="A102" i="17"/>
  <c r="F97" i="17"/>
  <c r="B97" i="17"/>
  <c r="F95" i="17"/>
  <c r="F94" i="17"/>
  <c r="B94" i="17"/>
  <c r="E98" i="17"/>
  <c r="E97" i="17"/>
  <c r="E94" i="17"/>
  <c r="G92" i="17"/>
  <c r="E92" i="17"/>
  <c r="E85" i="17"/>
  <c r="F80" i="17"/>
  <c r="G76" i="17"/>
  <c r="E76" i="17"/>
  <c r="F74" i="17"/>
  <c r="F70" i="17"/>
  <c r="G98" i="17"/>
  <c r="C97" i="17"/>
  <c r="G95" i="17"/>
  <c r="C94" i="17"/>
  <c r="G91" i="17"/>
  <c r="F91" i="17"/>
  <c r="C90" i="17"/>
  <c r="B90" i="17"/>
  <c r="G88" i="17"/>
  <c r="F88" i="17"/>
  <c r="G85" i="17"/>
  <c r="C85" i="17"/>
  <c r="G86" i="17"/>
  <c r="F86" i="17"/>
  <c r="B85" i="17"/>
  <c r="G80" i="17"/>
  <c r="C80" i="17"/>
  <c r="A80" i="17"/>
  <c r="C76" i="17"/>
  <c r="A76" i="17"/>
  <c r="G74" i="17"/>
  <c r="G73" i="17"/>
  <c r="E73" i="17"/>
  <c r="C72" i="17"/>
  <c r="A72" i="17"/>
  <c r="G70" i="17"/>
  <c r="G69" i="17"/>
  <c r="E69" i="17"/>
  <c r="G67" i="17"/>
  <c r="E67" i="17"/>
  <c r="C67" i="17"/>
  <c r="A67" i="17"/>
  <c r="O68" i="17"/>
  <c r="M68" i="17"/>
  <c r="S5" i="17"/>
  <c r="R5" i="17"/>
  <c r="Q5" i="17"/>
  <c r="N57" i="17"/>
  <c r="M56" i="17"/>
  <c r="I141" i="17"/>
  <c r="I142" i="17" s="1"/>
  <c r="J139" i="17"/>
  <c r="S22" i="17" l="1"/>
  <c r="S21" i="17"/>
  <c r="Q15" i="17"/>
  <c r="Q22" i="17"/>
  <c r="R22" i="17"/>
  <c r="R13" i="17"/>
  <c r="R24" i="17"/>
  <c r="S13" i="17"/>
  <c r="Q24" i="17"/>
  <c r="S15" i="17"/>
  <c r="Q13" i="17"/>
  <c r="Q16" i="17"/>
  <c r="Q25" i="17"/>
  <c r="R25" i="17"/>
  <c r="S25" i="17"/>
  <c r="S24" i="17"/>
  <c r="R18" i="17"/>
  <c r="S16" i="17"/>
  <c r="R16" i="17"/>
  <c r="R15" i="17"/>
  <c r="S18" i="17"/>
  <c r="R21" i="17"/>
  <c r="Q21" i="17"/>
  <c r="Q12" i="17"/>
  <c r="R12" i="17"/>
  <c r="S12" i="17"/>
  <c r="R19" i="17"/>
  <c r="S19" i="17"/>
  <c r="Q18" i="17"/>
  <c r="Q19" i="17"/>
  <c r="X5" i="17"/>
  <c r="W5" i="17"/>
  <c r="Y5" i="17"/>
  <c r="I122" i="17"/>
  <c r="I125" i="17"/>
  <c r="I119" i="17"/>
  <c r="J106" i="17"/>
  <c r="I123" i="17"/>
  <c r="I118" i="17"/>
  <c r="I120" i="17"/>
  <c r="J8" i="31"/>
  <c r="J7" i="31"/>
  <c r="I7" i="31"/>
  <c r="J9" i="31"/>
  <c r="J14" i="31"/>
  <c r="I23" i="31"/>
  <c r="J23" i="31"/>
  <c r="I13" i="31"/>
  <c r="J13" i="31"/>
  <c r="K19" i="31"/>
  <c r="K9" i="31"/>
  <c r="J12" i="31"/>
  <c r="I15" i="31"/>
  <c r="K22" i="31"/>
  <c r="J24" i="31"/>
  <c r="K25" i="31"/>
  <c r="I8" i="31"/>
  <c r="J10" i="31"/>
  <c r="O12" i="31"/>
  <c r="K10" i="31"/>
  <c r="K12" i="31"/>
  <c r="J17" i="31"/>
  <c r="J20" i="31"/>
  <c r="J18" i="31"/>
  <c r="I17" i="31"/>
  <c r="O34" i="31"/>
  <c r="I9" i="31"/>
  <c r="K7" i="31"/>
  <c r="J15" i="31"/>
  <c r="I18" i="31"/>
  <c r="I19" i="31"/>
  <c r="K17" i="31"/>
  <c r="I20" i="31"/>
  <c r="J19" i="31"/>
  <c r="I24" i="31"/>
  <c r="K23" i="31"/>
  <c r="K14" i="31"/>
  <c r="K15" i="31"/>
  <c r="I22" i="31"/>
  <c r="K24" i="31"/>
  <c r="I25" i="31"/>
  <c r="K8" i="31"/>
  <c r="I10" i="31"/>
  <c r="I12" i="31"/>
  <c r="K13" i="31"/>
  <c r="I14" i="31"/>
  <c r="K20" i="31"/>
  <c r="K18" i="31"/>
  <c r="J22" i="31"/>
  <c r="J25" i="31"/>
  <c r="J102" i="17"/>
  <c r="J104" i="17"/>
  <c r="J110" i="17"/>
  <c r="J107" i="17"/>
  <c r="J103" i="17"/>
  <c r="J69" i="17"/>
  <c r="J72" i="17"/>
  <c r="I88" i="17"/>
  <c r="I90" i="17"/>
  <c r="J76" i="17"/>
  <c r="I91" i="17"/>
  <c r="J68" i="17"/>
  <c r="I87" i="17"/>
  <c r="J67" i="17"/>
  <c r="I86" i="17"/>
  <c r="J73" i="17"/>
  <c r="I95" i="17"/>
  <c r="Q68" i="17"/>
  <c r="S68" i="17"/>
  <c r="R68" i="17"/>
  <c r="Q56" i="17"/>
  <c r="S56" i="17"/>
  <c r="Q57" i="17"/>
  <c r="R57" i="17"/>
  <c r="S57" i="17"/>
  <c r="R56" i="17"/>
  <c r="J150" i="17"/>
  <c r="J151" i="17" s="1"/>
  <c r="J159" i="17" s="1"/>
  <c r="I147" i="17"/>
  <c r="I148" i="17" s="1"/>
  <c r="I157" i="17" s="1"/>
  <c r="I153" i="17"/>
  <c r="J144" i="17"/>
  <c r="J145" i="17" s="1"/>
  <c r="J155" i="17" s="1"/>
  <c r="J138" i="17"/>
  <c r="J147" i="17" s="1"/>
  <c r="I137" i="17"/>
  <c r="I144" i="17" s="1"/>
  <c r="J136" i="17"/>
  <c r="J141" i="17" s="1"/>
  <c r="I135" i="17"/>
  <c r="G51" i="17"/>
  <c r="F51" i="17"/>
  <c r="G50" i="17"/>
  <c r="E50" i="17"/>
  <c r="F49" i="17"/>
  <c r="E49" i="17"/>
  <c r="F48" i="17"/>
  <c r="E48" i="17"/>
  <c r="F46" i="17"/>
  <c r="E46" i="17"/>
  <c r="G45" i="17"/>
  <c r="E45" i="17"/>
  <c r="G44" i="17"/>
  <c r="F44" i="17"/>
  <c r="F43" i="17"/>
  <c r="E43" i="17"/>
  <c r="A48" i="17"/>
  <c r="B48" i="17"/>
  <c r="B43" i="17"/>
  <c r="A43" i="17"/>
  <c r="F41" i="17"/>
  <c r="E41" i="17"/>
  <c r="G40" i="17"/>
  <c r="F40" i="17"/>
  <c r="G39" i="17"/>
  <c r="E39" i="17"/>
  <c r="F38" i="17"/>
  <c r="E38" i="17"/>
  <c r="B38" i="17"/>
  <c r="A38" i="17"/>
  <c r="E35" i="17"/>
  <c r="F35" i="17"/>
  <c r="F33" i="17"/>
  <c r="G33" i="17"/>
  <c r="E34" i="17"/>
  <c r="G34" i="17"/>
  <c r="E36" i="17"/>
  <c r="F36" i="17"/>
  <c r="AA5" i="17" l="1"/>
  <c r="O18" i="31"/>
  <c r="O28" i="31" s="1"/>
  <c r="O24" i="31"/>
  <c r="O32" i="31" s="1"/>
  <c r="P6" i="31"/>
  <c r="O29" i="31" s="1"/>
  <c r="P15" i="31"/>
  <c r="P26" i="31" s="1"/>
  <c r="P21" i="31"/>
  <c r="P30" i="31" s="1"/>
  <c r="U68" i="17"/>
  <c r="Y68" i="17"/>
  <c r="Y57" i="17"/>
  <c r="U56" i="17"/>
  <c r="X3" i="17"/>
  <c r="Y3" i="17"/>
  <c r="Y56" i="17"/>
  <c r="W3" i="17"/>
  <c r="U57" i="17"/>
  <c r="I150" i="17"/>
  <c r="I139" i="17"/>
  <c r="I161" i="17"/>
  <c r="K36" i="17"/>
  <c r="K38" i="17"/>
  <c r="K43" i="17"/>
  <c r="K41" i="17"/>
  <c r="K46" i="17"/>
  <c r="K49" i="17"/>
  <c r="K48" i="17"/>
  <c r="K35" i="17"/>
  <c r="O31" i="31" l="1"/>
  <c r="P34" i="31"/>
  <c r="P27" i="31"/>
  <c r="P31" i="31"/>
  <c r="O33" i="31"/>
  <c r="P29" i="31"/>
  <c r="P33" i="31"/>
  <c r="O27" i="31"/>
  <c r="W68" i="17"/>
  <c r="W4" i="17"/>
  <c r="W57" i="17"/>
  <c r="W56" i="17"/>
  <c r="AA3" i="17"/>
  <c r="X4" i="17"/>
  <c r="Y4" i="17"/>
  <c r="AA4" i="17" l="1"/>
  <c r="X68" i="17"/>
  <c r="AA68" i="17" s="1"/>
  <c r="X56" i="17"/>
  <c r="AA56" i="17" s="1"/>
  <c r="X57" i="17"/>
  <c r="AA57" i="17" l="1"/>
  <c r="I33" i="17"/>
  <c r="G35" i="17"/>
  <c r="I35" i="17" s="1"/>
  <c r="G46" i="17"/>
  <c r="E51" i="17"/>
  <c r="K51" i="17" s="1"/>
  <c r="E40" i="17"/>
  <c r="K40" i="17" s="1"/>
  <c r="F34" i="17"/>
  <c r="F50" i="17"/>
  <c r="K50" i="17" s="1"/>
  <c r="F39" i="17"/>
  <c r="K39" i="17" s="1"/>
  <c r="G48" i="17"/>
  <c r="G36" i="17"/>
  <c r="J36" i="17" s="1"/>
  <c r="F98" i="17"/>
  <c r="I98" i="17" s="1"/>
  <c r="G126" i="17"/>
  <c r="I126" i="17" s="1"/>
  <c r="G49" i="17"/>
  <c r="G41" i="17"/>
  <c r="G38" i="17"/>
  <c r="J34" i="17"/>
  <c r="E33" i="17"/>
  <c r="K33" i="17" s="1"/>
  <c r="J35" i="17"/>
  <c r="F45" i="17"/>
  <c r="K45" i="17" s="1"/>
  <c r="G43" i="17"/>
  <c r="E44" i="17"/>
  <c r="K44" i="17" s="1"/>
  <c r="F85" i="17"/>
  <c r="I85" i="17" s="1"/>
  <c r="G97" i="17"/>
  <c r="I97" i="17" s="1"/>
  <c r="G94" i="17"/>
  <c r="I94" i="17" s="1"/>
  <c r="F92" i="17"/>
  <c r="I92" i="17" s="1"/>
  <c r="G128" i="17"/>
  <c r="I128" i="17" s="1"/>
  <c r="F69" i="17"/>
  <c r="F102" i="17"/>
  <c r="G111" i="17"/>
  <c r="J111" i="17" s="1"/>
  <c r="E120" i="17"/>
  <c r="E114" i="17"/>
  <c r="J114" i="17" s="1"/>
  <c r="F67" i="17"/>
  <c r="E70" i="17"/>
  <c r="J70" i="17" s="1"/>
  <c r="E74" i="17"/>
  <c r="J74" i="17" s="1"/>
  <c r="B76" i="17"/>
  <c r="E88" i="17"/>
  <c r="E95" i="17"/>
  <c r="F110" i="17"/>
  <c r="E123" i="17"/>
  <c r="E91" i="17"/>
  <c r="E80" i="17"/>
  <c r="J80" i="17" s="1"/>
  <c r="E86" i="17"/>
  <c r="E108" i="17"/>
  <c r="B110" i="17"/>
  <c r="F104" i="17"/>
  <c r="B102" i="17"/>
  <c r="K103" i="17" s="1"/>
  <c r="E125" i="17"/>
  <c r="F76" i="17"/>
  <c r="A118" i="17"/>
  <c r="K119" i="17" s="1"/>
  <c r="B113" i="17"/>
  <c r="I114" i="17" s="1"/>
  <c r="A125" i="17"/>
  <c r="K126" i="17" s="1"/>
  <c r="C48" i="17"/>
  <c r="C38" i="17"/>
  <c r="C43" i="17"/>
  <c r="B72" i="17"/>
  <c r="I74" i="17" s="1"/>
  <c r="F73" i="17"/>
  <c r="I77" i="17"/>
  <c r="I78" i="17"/>
  <c r="I81" i="17"/>
  <c r="B80" i="17"/>
  <c r="I80" i="17" s="1"/>
  <c r="A97" i="17"/>
  <c r="A94" i="17"/>
  <c r="K94" i="17" s="1"/>
  <c r="A85" i="17"/>
  <c r="A90" i="17"/>
  <c r="J90" i="17" s="1"/>
  <c r="B106" i="17"/>
  <c r="I108" i="17" s="1"/>
  <c r="F107" i="17"/>
  <c r="G113" i="17"/>
  <c r="J113" i="17" s="1"/>
  <c r="A122" i="17"/>
  <c r="K122" i="17" s="1"/>
  <c r="E118" i="17"/>
  <c r="A128" i="17"/>
  <c r="K128" i="17" s="1"/>
  <c r="K78" i="17"/>
  <c r="J77" i="17"/>
  <c r="J78" i="17"/>
  <c r="K81" i="17"/>
  <c r="K77" i="17"/>
  <c r="J81" i="17"/>
  <c r="O61" i="17"/>
  <c r="Q61" i="17" s="1"/>
  <c r="N62" i="17"/>
  <c r="S62" i="17" s="1"/>
  <c r="M63" i="17"/>
  <c r="Q63" i="17" s="1"/>
  <c r="B67" i="17"/>
  <c r="I70" i="17" s="1"/>
  <c r="I39" i="17" l="1"/>
  <c r="J88" i="17"/>
  <c r="J33" i="17"/>
  <c r="N33" i="17" s="1"/>
  <c r="J97" i="17"/>
  <c r="K76" i="17"/>
  <c r="K107" i="17"/>
  <c r="K110" i="17"/>
  <c r="J118" i="17"/>
  <c r="I103" i="17"/>
  <c r="O103" i="17" s="1"/>
  <c r="K108" i="17"/>
  <c r="R63" i="17"/>
  <c r="J122" i="17"/>
  <c r="O122" i="17" s="1"/>
  <c r="J44" i="17"/>
  <c r="J108" i="17"/>
  <c r="N108" i="17" s="1"/>
  <c r="O78" i="17"/>
  <c r="K113" i="17"/>
  <c r="I50" i="17"/>
  <c r="J95" i="17"/>
  <c r="I36" i="17"/>
  <c r="I151" i="17" s="1"/>
  <c r="I159" i="17" s="1"/>
  <c r="O81" i="17"/>
  <c r="K80" i="17"/>
  <c r="N80" i="17" s="1"/>
  <c r="K73" i="17"/>
  <c r="I110" i="17"/>
  <c r="M77" i="17"/>
  <c r="N77" i="17"/>
  <c r="N35" i="17"/>
  <c r="N78" i="17"/>
  <c r="I102" i="17"/>
  <c r="O77" i="17"/>
  <c r="I106" i="17"/>
  <c r="J92" i="17"/>
  <c r="J94" i="17"/>
  <c r="N94" i="17" s="1"/>
  <c r="K91" i="17"/>
  <c r="J119" i="17"/>
  <c r="M119" i="17" s="1"/>
  <c r="K114" i="17"/>
  <c r="O114" i="17" s="1"/>
  <c r="K102" i="17"/>
  <c r="J98" i="17"/>
  <c r="K120" i="17"/>
  <c r="I111" i="17"/>
  <c r="S63" i="17"/>
  <c r="K98" i="17"/>
  <c r="K86" i="17"/>
  <c r="K125" i="17"/>
  <c r="K118" i="17"/>
  <c r="J125" i="17"/>
  <c r="K104" i="17"/>
  <c r="I76" i="17"/>
  <c r="K68" i="17"/>
  <c r="R62" i="17"/>
  <c r="R61" i="17"/>
  <c r="Q62" i="17"/>
  <c r="K85" i="17"/>
  <c r="I72" i="17"/>
  <c r="K90" i="17"/>
  <c r="O90" i="17" s="1"/>
  <c r="I107" i="17"/>
  <c r="K95" i="17"/>
  <c r="K123" i="17"/>
  <c r="K111" i="17"/>
  <c r="K88" i="17"/>
  <c r="M81" i="17"/>
  <c r="M78" i="17"/>
  <c r="I51" i="17"/>
  <c r="J50" i="17"/>
  <c r="I48" i="17"/>
  <c r="J51" i="17"/>
  <c r="J49" i="17"/>
  <c r="J48" i="17"/>
  <c r="K87" i="17"/>
  <c r="K72" i="17"/>
  <c r="J123" i="17"/>
  <c r="J128" i="17"/>
  <c r="N128" i="17" s="1"/>
  <c r="K92" i="17"/>
  <c r="K67" i="17"/>
  <c r="J120" i="17"/>
  <c r="I104" i="17"/>
  <c r="I38" i="17"/>
  <c r="I68" i="17"/>
  <c r="S61" i="17"/>
  <c r="N81" i="17"/>
  <c r="J87" i="17"/>
  <c r="I40" i="17"/>
  <c r="J40" i="17"/>
  <c r="J41" i="17"/>
  <c r="J38" i="17"/>
  <c r="J39" i="17"/>
  <c r="N39" i="17" s="1"/>
  <c r="J126" i="17"/>
  <c r="N126" i="17" s="1"/>
  <c r="I67" i="17"/>
  <c r="I41" i="17"/>
  <c r="K70" i="17"/>
  <c r="O70" i="17" s="1"/>
  <c r="I69" i="17"/>
  <c r="J43" i="17"/>
  <c r="J45" i="17"/>
  <c r="I44" i="17"/>
  <c r="I45" i="17"/>
  <c r="J46" i="17"/>
  <c r="I43" i="17"/>
  <c r="K97" i="17"/>
  <c r="J86" i="17"/>
  <c r="J91" i="17"/>
  <c r="I73" i="17"/>
  <c r="K106" i="17"/>
  <c r="J85" i="17"/>
  <c r="K74" i="17"/>
  <c r="O74" i="17" s="1"/>
  <c r="K69" i="17"/>
  <c r="I113" i="17"/>
  <c r="I49" i="17"/>
  <c r="I34" i="17"/>
  <c r="K34" i="17"/>
  <c r="I46" i="17"/>
  <c r="M35" i="17"/>
  <c r="O35" i="17"/>
  <c r="O88" i="17" l="1"/>
  <c r="M33" i="17"/>
  <c r="O33" i="17"/>
  <c r="M9" i="17"/>
  <c r="O9" i="17"/>
  <c r="N9" i="17"/>
  <c r="N10" i="17"/>
  <c r="O10" i="17"/>
  <c r="M10" i="17"/>
  <c r="N36" i="17"/>
  <c r="N110" i="17"/>
  <c r="N103" i="17"/>
  <c r="M80" i="17"/>
  <c r="M122" i="17"/>
  <c r="O80" i="17"/>
  <c r="M114" i="17"/>
  <c r="N122" i="17"/>
  <c r="O95" i="17"/>
  <c r="M110" i="17"/>
  <c r="M106" i="17"/>
  <c r="O97" i="17"/>
  <c r="O107" i="17"/>
  <c r="M76" i="17"/>
  <c r="O111" i="17"/>
  <c r="O39" i="17"/>
  <c r="O125" i="17"/>
  <c r="O98" i="17"/>
  <c r="M118" i="17"/>
  <c r="M36" i="17"/>
  <c r="M103" i="17"/>
  <c r="O36" i="17"/>
  <c r="O86" i="17"/>
  <c r="M44" i="17"/>
  <c r="O51" i="17"/>
  <c r="Y63" i="17"/>
  <c r="O104" i="17"/>
  <c r="O91" i="17"/>
  <c r="N50" i="17"/>
  <c r="M94" i="17"/>
  <c r="M108" i="17"/>
  <c r="O72" i="17"/>
  <c r="O108" i="17"/>
  <c r="O118" i="17"/>
  <c r="Q78" i="17"/>
  <c r="O92" i="17"/>
  <c r="N76" i="17"/>
  <c r="S77" i="17"/>
  <c r="O110" i="17"/>
  <c r="M98" i="17"/>
  <c r="S81" i="17"/>
  <c r="O69" i="17"/>
  <c r="N45" i="17"/>
  <c r="M125" i="17"/>
  <c r="O76" i="17"/>
  <c r="N102" i="17"/>
  <c r="W63" i="17"/>
  <c r="U63" i="17"/>
  <c r="M102" i="17"/>
  <c r="O119" i="17"/>
  <c r="R77" i="17"/>
  <c r="N98" i="17"/>
  <c r="Q35" i="17"/>
  <c r="X61" i="17"/>
  <c r="N85" i="17"/>
  <c r="R81" i="17"/>
  <c r="X63" i="17"/>
  <c r="N125" i="17"/>
  <c r="O102" i="17"/>
  <c r="O94" i="17"/>
  <c r="N114" i="17"/>
  <c r="Q77" i="17"/>
  <c r="O45" i="17"/>
  <c r="N119" i="17"/>
  <c r="O50" i="17"/>
  <c r="M128" i="17"/>
  <c r="O106" i="17"/>
  <c r="N118" i="17"/>
  <c r="M97" i="17"/>
  <c r="N51" i="17"/>
  <c r="M111" i="17"/>
  <c r="M43" i="17"/>
  <c r="O43" i="17"/>
  <c r="I145" i="17"/>
  <c r="M113" i="17"/>
  <c r="O113" i="17"/>
  <c r="S35" i="17"/>
  <c r="O34" i="17"/>
  <c r="M49" i="17"/>
  <c r="O49" i="17"/>
  <c r="M45" i="17"/>
  <c r="M69" i="17"/>
  <c r="N69" i="17"/>
  <c r="M70" i="17"/>
  <c r="M92" i="17"/>
  <c r="N40" i="17"/>
  <c r="M38" i="17"/>
  <c r="O38" i="17"/>
  <c r="M120" i="17"/>
  <c r="N120" i="17"/>
  <c r="N48" i="17"/>
  <c r="O44" i="17"/>
  <c r="O123" i="17"/>
  <c r="N70" i="17"/>
  <c r="M90" i="17"/>
  <c r="U61" i="17"/>
  <c r="N111" i="17"/>
  <c r="O128" i="17"/>
  <c r="N88" i="17"/>
  <c r="M34" i="17"/>
  <c r="N34" i="17"/>
  <c r="M73" i="17"/>
  <c r="N73" i="17"/>
  <c r="M67" i="17"/>
  <c r="N67" i="17"/>
  <c r="M40" i="17"/>
  <c r="O40" i="17"/>
  <c r="R35" i="17"/>
  <c r="O67" i="17"/>
  <c r="M123" i="17"/>
  <c r="N123" i="17"/>
  <c r="N49" i="17"/>
  <c r="J148" i="17"/>
  <c r="J157" i="17" s="1"/>
  <c r="M51" i="17"/>
  <c r="Q81" i="17"/>
  <c r="N113" i="17"/>
  <c r="Y61" i="17"/>
  <c r="N74" i="17"/>
  <c r="J133" i="17"/>
  <c r="R78" i="17"/>
  <c r="O126" i="17"/>
  <c r="M88" i="17"/>
  <c r="M91" i="17"/>
  <c r="N91" i="17"/>
  <c r="N38" i="17"/>
  <c r="J142" i="17"/>
  <c r="J153" i="17" s="1"/>
  <c r="M39" i="17"/>
  <c r="M72" i="17"/>
  <c r="N72" i="17"/>
  <c r="N92" i="17"/>
  <c r="W61" i="17"/>
  <c r="N95" i="17"/>
  <c r="O120" i="17"/>
  <c r="M50" i="17"/>
  <c r="O73" i="17"/>
  <c r="M41" i="17"/>
  <c r="O41" i="17"/>
  <c r="M46" i="17"/>
  <c r="O46" i="17"/>
  <c r="M86" i="17"/>
  <c r="N86" i="17"/>
  <c r="N46" i="17"/>
  <c r="N43" i="17"/>
  <c r="M85" i="17"/>
  <c r="N41" i="17"/>
  <c r="M87" i="17"/>
  <c r="N87" i="17"/>
  <c r="M104" i="17"/>
  <c r="N104" i="17"/>
  <c r="O87" i="17"/>
  <c r="M48" i="17"/>
  <c r="O48" i="17"/>
  <c r="M74" i="17"/>
  <c r="M126" i="17"/>
  <c r="M107" i="17"/>
  <c r="N107" i="17"/>
  <c r="O85" i="17"/>
  <c r="Y62" i="17"/>
  <c r="W62" i="17"/>
  <c r="U62" i="17"/>
  <c r="X62" i="17"/>
  <c r="N90" i="17"/>
  <c r="N44" i="17"/>
  <c r="N106" i="17"/>
  <c r="M95" i="17"/>
  <c r="N97" i="17"/>
  <c r="S78" i="17"/>
  <c r="X139" i="17" l="1"/>
  <c r="X135" i="17"/>
  <c r="X136" i="17"/>
  <c r="X138" i="17"/>
  <c r="X137" i="17"/>
  <c r="W136" i="17"/>
  <c r="W139" i="17"/>
  <c r="W135" i="17"/>
  <c r="W138" i="17"/>
  <c r="W137" i="17"/>
  <c r="R33" i="17"/>
  <c r="Q33" i="17"/>
  <c r="S33" i="17"/>
  <c r="S9" i="17"/>
  <c r="S122" i="17"/>
  <c r="R10" i="17"/>
  <c r="Q9" i="17"/>
  <c r="R9" i="17"/>
  <c r="Q10" i="17"/>
  <c r="S10" i="17"/>
  <c r="R103" i="17"/>
  <c r="Q94" i="17"/>
  <c r="Q80" i="17"/>
  <c r="Q114" i="17"/>
  <c r="Q103" i="17"/>
  <c r="R80" i="17"/>
  <c r="S80" i="17"/>
  <c r="Q111" i="17"/>
  <c r="Q122" i="17"/>
  <c r="R122" i="17"/>
  <c r="R97" i="17"/>
  <c r="R110" i="17"/>
  <c r="Q36" i="17"/>
  <c r="Q39" i="17"/>
  <c r="R36" i="17"/>
  <c r="AA63" i="17"/>
  <c r="Q76" i="17"/>
  <c r="R94" i="17"/>
  <c r="S36" i="17"/>
  <c r="Q108" i="17"/>
  <c r="S94" i="17"/>
  <c r="S103" i="17"/>
  <c r="S111" i="17"/>
  <c r="S69" i="17"/>
  <c r="S76" i="17"/>
  <c r="Q88" i="17"/>
  <c r="R102" i="17"/>
  <c r="S114" i="17"/>
  <c r="R49" i="17"/>
  <c r="R76" i="17"/>
  <c r="Q126" i="17"/>
  <c r="S108" i="17"/>
  <c r="R108" i="17"/>
  <c r="Q50" i="17"/>
  <c r="AA61" i="17"/>
  <c r="R90" i="17"/>
  <c r="R43" i="17"/>
  <c r="R113" i="17"/>
  <c r="R114" i="17"/>
  <c r="S98" i="17"/>
  <c r="R118" i="17"/>
  <c r="R128" i="17"/>
  <c r="Q118" i="17"/>
  <c r="S120" i="17"/>
  <c r="R92" i="17"/>
  <c r="Q40" i="17"/>
  <c r="Q98" i="17"/>
  <c r="R51" i="17"/>
  <c r="S118" i="17"/>
  <c r="S45" i="17"/>
  <c r="R98" i="17"/>
  <c r="S102" i="17"/>
  <c r="R46" i="17"/>
  <c r="S88" i="17"/>
  <c r="R123" i="17"/>
  <c r="R125" i="17"/>
  <c r="Q87" i="17"/>
  <c r="R45" i="17"/>
  <c r="S73" i="17"/>
  <c r="S110" i="17"/>
  <c r="Q51" i="17"/>
  <c r="Q125" i="17"/>
  <c r="S67" i="17"/>
  <c r="Q110" i="17"/>
  <c r="Q95" i="17"/>
  <c r="S128" i="17"/>
  <c r="Q45" i="17"/>
  <c r="R119" i="17"/>
  <c r="S125" i="17"/>
  <c r="R72" i="17"/>
  <c r="S119" i="17"/>
  <c r="X78" i="17"/>
  <c r="R34" i="17"/>
  <c r="Q107" i="17"/>
  <c r="Q48" i="17"/>
  <c r="Q104" i="17"/>
  <c r="S70" i="17"/>
  <c r="Y77" i="17"/>
  <c r="W77" i="17"/>
  <c r="U77" i="17"/>
  <c r="X77" i="17"/>
  <c r="R106" i="17"/>
  <c r="S85" i="17"/>
  <c r="Q86" i="17"/>
  <c r="Y35" i="17"/>
  <c r="R69" i="17"/>
  <c r="R44" i="17"/>
  <c r="Q74" i="17"/>
  <c r="R38" i="17"/>
  <c r="R111" i="17"/>
  <c r="R70" i="17"/>
  <c r="Q119" i="17"/>
  <c r="AA62" i="17"/>
  <c r="S48" i="17"/>
  <c r="R104" i="17"/>
  <c r="R41" i="17"/>
  <c r="R91" i="17"/>
  <c r="Q123" i="17"/>
  <c r="Q102" i="17"/>
  <c r="S87" i="17"/>
  <c r="R126" i="17"/>
  <c r="S46" i="17"/>
  <c r="Q72" i="17"/>
  <c r="U81" i="17"/>
  <c r="Y81" i="17"/>
  <c r="X81" i="17"/>
  <c r="W81" i="17"/>
  <c r="R39" i="17"/>
  <c r="R73" i="17"/>
  <c r="Q34" i="17"/>
  <c r="X35" i="17"/>
  <c r="S123" i="17"/>
  <c r="R48" i="17"/>
  <c r="S38" i="17"/>
  <c r="Q69" i="17"/>
  <c r="S106" i="17"/>
  <c r="S34" i="17"/>
  <c r="Q43" i="17"/>
  <c r="S86" i="17"/>
  <c r="R107" i="17"/>
  <c r="R87" i="17"/>
  <c r="Q85" i="17"/>
  <c r="R86" i="17"/>
  <c r="Q46" i="17"/>
  <c r="S74" i="17"/>
  <c r="S72" i="17"/>
  <c r="Q106" i="17"/>
  <c r="S126" i="17"/>
  <c r="J156" i="17"/>
  <c r="J160" i="17"/>
  <c r="I158" i="17"/>
  <c r="I154" i="17"/>
  <c r="S90" i="17"/>
  <c r="R67" i="17"/>
  <c r="Q44" i="17"/>
  <c r="Q73" i="17"/>
  <c r="U35" i="17"/>
  <c r="W35" i="17"/>
  <c r="R88" i="17"/>
  <c r="Q90" i="17"/>
  <c r="S44" i="17"/>
  <c r="Y78" i="17"/>
  <c r="Q38" i="17"/>
  <c r="Q92" i="17"/>
  <c r="Q128" i="17"/>
  <c r="S50" i="17"/>
  <c r="S104" i="17"/>
  <c r="S41" i="17"/>
  <c r="S92" i="17"/>
  <c r="S95" i="17"/>
  <c r="J158" i="17"/>
  <c r="S40" i="17"/>
  <c r="Q67" i="17"/>
  <c r="S51" i="17"/>
  <c r="W78" i="17"/>
  <c r="U78" i="17"/>
  <c r="R120" i="17"/>
  <c r="Q70" i="17"/>
  <c r="S49" i="17"/>
  <c r="S113" i="17"/>
  <c r="I155" i="17"/>
  <c r="I156" i="17"/>
  <c r="S39" i="17"/>
  <c r="R85" i="17"/>
  <c r="Q41" i="17"/>
  <c r="R95" i="17"/>
  <c r="Q97" i="17"/>
  <c r="J161" i="17"/>
  <c r="J154" i="17"/>
  <c r="Q91" i="17"/>
  <c r="R74" i="17"/>
  <c r="I160" i="17"/>
  <c r="R50" i="17"/>
  <c r="Q120" i="17"/>
  <c r="R40" i="17"/>
  <c r="S97" i="17"/>
  <c r="Q49" i="17"/>
  <c r="Q113" i="17"/>
  <c r="S43" i="17"/>
  <c r="S107" i="17"/>
  <c r="S91" i="17"/>
  <c r="W150" i="17" l="1"/>
  <c r="AC135" i="17"/>
  <c r="Z135" i="17" s="1"/>
  <c r="AD135" i="17"/>
  <c r="AA135" i="17" s="1"/>
  <c r="X147" i="17"/>
  <c r="AC139" i="17"/>
  <c r="Z139" i="17" s="1"/>
  <c r="AD139" i="17"/>
  <c r="AA139" i="17" s="1"/>
  <c r="X141" i="17"/>
  <c r="W144" i="17"/>
  <c r="AC137" i="17"/>
  <c r="Z137" i="17" s="1"/>
  <c r="AD137" i="17"/>
  <c r="AA137" i="17" s="1"/>
  <c r="W141" i="17"/>
  <c r="AD136" i="17"/>
  <c r="AF136" i="17" s="1"/>
  <c r="AC136" i="17"/>
  <c r="Z136" i="17" s="1"/>
  <c r="X150" i="17"/>
  <c r="W147" i="17"/>
  <c r="AD138" i="17"/>
  <c r="AA138" i="17" s="1"/>
  <c r="AC138" i="17"/>
  <c r="Z138" i="17" s="1"/>
  <c r="X144" i="17"/>
  <c r="W33" i="17"/>
  <c r="X33" i="17"/>
  <c r="Y33" i="17"/>
  <c r="U33" i="17"/>
  <c r="U103" i="17"/>
  <c r="X122" i="17"/>
  <c r="Y80" i="17"/>
  <c r="X80" i="17"/>
  <c r="U80" i="17"/>
  <c r="W80" i="17"/>
  <c r="W94" i="17"/>
  <c r="Y122" i="17"/>
  <c r="X94" i="17"/>
  <c r="U122" i="17"/>
  <c r="W122" i="17"/>
  <c r="U94" i="17"/>
  <c r="Y94" i="17"/>
  <c r="Y110" i="17"/>
  <c r="U114" i="17"/>
  <c r="Y36" i="17"/>
  <c r="X76" i="17"/>
  <c r="X36" i="17"/>
  <c r="Y103" i="17"/>
  <c r="W103" i="17"/>
  <c r="X103" i="17"/>
  <c r="W36" i="17"/>
  <c r="W76" i="17"/>
  <c r="U36" i="17"/>
  <c r="Y114" i="17"/>
  <c r="U76" i="17"/>
  <c r="Y76" i="17"/>
  <c r="W111" i="17"/>
  <c r="U108" i="17"/>
  <c r="X114" i="17"/>
  <c r="W114" i="17"/>
  <c r="Y111" i="17"/>
  <c r="X125" i="17"/>
  <c r="X108" i="17"/>
  <c r="Y108" i="17"/>
  <c r="W108" i="17"/>
  <c r="AA35" i="17"/>
  <c r="W87" i="17"/>
  <c r="X118" i="17"/>
  <c r="X45" i="17"/>
  <c r="W50" i="17"/>
  <c r="X39" i="17"/>
  <c r="W51" i="17"/>
  <c r="X102" i="17"/>
  <c r="U110" i="17"/>
  <c r="X107" i="17"/>
  <c r="Y125" i="17"/>
  <c r="U45" i="17"/>
  <c r="U98" i="17"/>
  <c r="U118" i="17"/>
  <c r="W119" i="17"/>
  <c r="X48" i="17"/>
  <c r="U87" i="17"/>
  <c r="Y118" i="17"/>
  <c r="W45" i="17"/>
  <c r="W98" i="17"/>
  <c r="X104" i="17"/>
  <c r="W123" i="17"/>
  <c r="W125" i="17"/>
  <c r="U125" i="17"/>
  <c r="U39" i="17"/>
  <c r="W118" i="17"/>
  <c r="Y45" i="17"/>
  <c r="U95" i="17"/>
  <c r="U48" i="17"/>
  <c r="Y98" i="17"/>
  <c r="X119" i="17"/>
  <c r="X98" i="17"/>
  <c r="W39" i="17"/>
  <c r="Y48" i="17"/>
  <c r="U102" i="17"/>
  <c r="Y87" i="17"/>
  <c r="U111" i="17"/>
  <c r="U119" i="17"/>
  <c r="AA77" i="17"/>
  <c r="X110" i="17"/>
  <c r="W110" i="17"/>
  <c r="Y39" i="17"/>
  <c r="W48" i="17"/>
  <c r="X87" i="17"/>
  <c r="X111" i="17"/>
  <c r="U86" i="17"/>
  <c r="Y119" i="17"/>
  <c r="Y40" i="17"/>
  <c r="W102" i="17"/>
  <c r="AA78" i="17"/>
  <c r="X86" i="17"/>
  <c r="Y102" i="17"/>
  <c r="U104" i="17"/>
  <c r="W104" i="17"/>
  <c r="W86" i="17"/>
  <c r="U123" i="17"/>
  <c r="Y123" i="17"/>
  <c r="Y104" i="17"/>
  <c r="Y86" i="17"/>
  <c r="X123" i="17"/>
  <c r="W126" i="17"/>
  <c r="AA81" i="17"/>
  <c r="U40" i="17"/>
  <c r="X40" i="17"/>
  <c r="U91" i="17"/>
  <c r="Y91" i="17"/>
  <c r="W91" i="17"/>
  <c r="X91" i="17"/>
  <c r="Y107" i="17"/>
  <c r="U51" i="17"/>
  <c r="Y50" i="17"/>
  <c r="W46" i="17"/>
  <c r="X46" i="17"/>
  <c r="U46" i="17"/>
  <c r="Y46" i="17"/>
  <c r="W74" i="17"/>
  <c r="Y43" i="17"/>
  <c r="W43" i="17"/>
  <c r="U43" i="17"/>
  <c r="X43" i="17"/>
  <c r="X88" i="17"/>
  <c r="U88" i="17"/>
  <c r="U126" i="17"/>
  <c r="W95" i="17"/>
  <c r="Y113" i="17"/>
  <c r="X113" i="17"/>
  <c r="U113" i="17"/>
  <c r="W113" i="17"/>
  <c r="W120" i="17"/>
  <c r="Y120" i="17"/>
  <c r="X120" i="17"/>
  <c r="U120" i="17"/>
  <c r="W40" i="17"/>
  <c r="Y67" i="17"/>
  <c r="X67" i="17"/>
  <c r="U67" i="17"/>
  <c r="W67" i="17"/>
  <c r="U107" i="17"/>
  <c r="W107" i="17"/>
  <c r="U92" i="17"/>
  <c r="Y92" i="17"/>
  <c r="W92" i="17"/>
  <c r="X92" i="17"/>
  <c r="Y90" i="17"/>
  <c r="U90" i="17"/>
  <c r="X90" i="17"/>
  <c r="W90" i="17"/>
  <c r="Y51" i="17"/>
  <c r="X50" i="17"/>
  <c r="X74" i="17"/>
  <c r="Y74" i="17"/>
  <c r="W88" i="17"/>
  <c r="Y126" i="17"/>
  <c r="Y95" i="17"/>
  <c r="X49" i="17"/>
  <c r="W49" i="17"/>
  <c r="Y49" i="17"/>
  <c r="U49" i="17"/>
  <c r="X73" i="17"/>
  <c r="U73" i="17"/>
  <c r="W73" i="17"/>
  <c r="Y73" i="17"/>
  <c r="X51" i="17"/>
  <c r="W106" i="17"/>
  <c r="U106" i="17"/>
  <c r="X106" i="17"/>
  <c r="Y106" i="17"/>
  <c r="U50" i="17"/>
  <c r="W85" i="17"/>
  <c r="X85" i="17"/>
  <c r="Y85" i="17"/>
  <c r="U85" i="17"/>
  <c r="U74" i="17"/>
  <c r="X34" i="17"/>
  <c r="U34" i="17"/>
  <c r="Y34" i="17"/>
  <c r="W34" i="17"/>
  <c r="Y88" i="17"/>
  <c r="W72" i="17"/>
  <c r="X72" i="17"/>
  <c r="Y72" i="17"/>
  <c r="U72" i="17"/>
  <c r="X126" i="17"/>
  <c r="X95" i="17"/>
  <c r="X97" i="17"/>
  <c r="W97" i="17"/>
  <c r="U97" i="17"/>
  <c r="Y97" i="17"/>
  <c r="X41" i="17"/>
  <c r="U41" i="17"/>
  <c r="W41" i="17"/>
  <c r="Y41" i="17"/>
  <c r="X70" i="17"/>
  <c r="U70" i="17"/>
  <c r="Y70" i="17"/>
  <c r="W70" i="17"/>
  <c r="W128" i="17"/>
  <c r="Y128" i="17"/>
  <c r="U128" i="17"/>
  <c r="X128" i="17"/>
  <c r="Y38" i="17"/>
  <c r="W38" i="17"/>
  <c r="U38" i="17"/>
  <c r="X38" i="17"/>
  <c r="Y44" i="17"/>
  <c r="W44" i="17"/>
  <c r="U44" i="17"/>
  <c r="X44" i="17"/>
  <c r="Y69" i="17"/>
  <c r="U69" i="17"/>
  <c r="W69" i="17"/>
  <c r="X69" i="17"/>
  <c r="AA136" i="17" l="1"/>
  <c r="X145" i="17"/>
  <c r="W148" i="17"/>
  <c r="AC147" i="17"/>
  <c r="Z147" i="17" s="1"/>
  <c r="AD147" i="17"/>
  <c r="AA147" i="17" s="1"/>
  <c r="X142" i="17"/>
  <c r="X148" i="17"/>
  <c r="X151" i="17"/>
  <c r="W142" i="17"/>
  <c r="AC141" i="17"/>
  <c r="Z141" i="17" s="1"/>
  <c r="AD141" i="17"/>
  <c r="AA141" i="17" s="1"/>
  <c r="W145" i="17"/>
  <c r="AC144" i="17"/>
  <c r="Z144" i="17" s="1"/>
  <c r="AD144" i="17"/>
  <c r="AA144" i="17" s="1"/>
  <c r="W151" i="17"/>
  <c r="AC150" i="17"/>
  <c r="Z150" i="17" s="1"/>
  <c r="AD150" i="17"/>
  <c r="AA150" i="17" s="1"/>
  <c r="AA33" i="17"/>
  <c r="AA118" i="17"/>
  <c r="AA80" i="17"/>
  <c r="AA122" i="17"/>
  <c r="AA94" i="17"/>
  <c r="AA76" i="17"/>
  <c r="AA103" i="17"/>
  <c r="AA36" i="17"/>
  <c r="AA87" i="17"/>
  <c r="AA114" i="17"/>
  <c r="AA39" i="17"/>
  <c r="AA98" i="17"/>
  <c r="AA102" i="17"/>
  <c r="AA111" i="17"/>
  <c r="AA95" i="17"/>
  <c r="AA119" i="17"/>
  <c r="AA110" i="17"/>
  <c r="AA108" i="17"/>
  <c r="AA126" i="17"/>
  <c r="AA123" i="17"/>
  <c r="AA40" i="17"/>
  <c r="AA48" i="17"/>
  <c r="AA125" i="17"/>
  <c r="AA107" i="17"/>
  <c r="AA104" i="17"/>
  <c r="AA45" i="17"/>
  <c r="AA67" i="17"/>
  <c r="AA120" i="17"/>
  <c r="AA106" i="17"/>
  <c r="AA73" i="17"/>
  <c r="AA51" i="17"/>
  <c r="AA49" i="17"/>
  <c r="AA88" i="17"/>
  <c r="AA97" i="17"/>
  <c r="AA113" i="17"/>
  <c r="AA41" i="17"/>
  <c r="AA91" i="17"/>
  <c r="AA128" i="17"/>
  <c r="AA70" i="17"/>
  <c r="AA86" i="17"/>
  <c r="AA34" i="17"/>
  <c r="AA85" i="17"/>
  <c r="AA90" i="17"/>
  <c r="AA46" i="17"/>
  <c r="AA69" i="17"/>
  <c r="AA44" i="17"/>
  <c r="AA72" i="17"/>
  <c r="AA50" i="17"/>
  <c r="AA92" i="17"/>
  <c r="AA74" i="17"/>
  <c r="AA38" i="17"/>
  <c r="AA43" i="17"/>
  <c r="W153" i="17" l="1"/>
  <c r="AD142" i="17"/>
  <c r="AA142" i="17" s="1"/>
  <c r="AC142" i="17"/>
  <c r="Z142" i="17" s="1"/>
  <c r="X153" i="17"/>
  <c r="W157" i="17"/>
  <c r="AC148" i="17"/>
  <c r="Z148" i="17" s="1"/>
  <c r="AD148" i="17"/>
  <c r="AA148" i="17" s="1"/>
  <c r="W159" i="17"/>
  <c r="AD151" i="17"/>
  <c r="AA151" i="17" s="1"/>
  <c r="AC151" i="17"/>
  <c r="Z151" i="17" s="1"/>
  <c r="W156" i="17"/>
  <c r="W155" i="17"/>
  <c r="AD145" i="17"/>
  <c r="AA145" i="17" s="1"/>
  <c r="AC145" i="17"/>
  <c r="Z145" i="17" s="1"/>
  <c r="X159" i="17"/>
  <c r="X157" i="17"/>
  <c r="X155" i="17"/>
  <c r="X163" i="17" l="1"/>
  <c r="X158" i="17"/>
  <c r="X154" i="17"/>
  <c r="X161" i="17"/>
  <c r="W161" i="17"/>
  <c r="W154" i="17"/>
  <c r="AD153" i="17"/>
  <c r="AA153" i="17" s="1"/>
  <c r="AC153" i="17"/>
  <c r="Z153" i="17" s="1"/>
  <c r="AC155" i="17"/>
  <c r="Z155" i="17" s="1"/>
  <c r="AD155" i="17"/>
  <c r="X156" i="17"/>
  <c r="AC156" i="17" s="1"/>
  <c r="Z156" i="17" s="1"/>
  <c r="X160" i="17"/>
  <c r="W160" i="17"/>
  <c r="AC159" i="17"/>
  <c r="Z159" i="17" s="1"/>
  <c r="AD159" i="17"/>
  <c r="AA159" i="17" s="1"/>
  <c r="W163" i="17"/>
  <c r="W158" i="17"/>
  <c r="AC157" i="17"/>
  <c r="Z157" i="17" s="1"/>
  <c r="AD157" i="17"/>
  <c r="AA157" i="17" s="1"/>
  <c r="AD156" i="17" l="1"/>
  <c r="AA156" i="17" s="1"/>
  <c r="AA155" i="17"/>
  <c r="W164" i="17"/>
  <c r="AC163" i="17"/>
  <c r="Z163" i="17" s="1"/>
  <c r="AD163" i="17"/>
  <c r="AA163" i="17" s="1"/>
  <c r="AC154" i="17"/>
  <c r="Z154" i="17" s="1"/>
  <c r="AD154" i="17"/>
  <c r="AA154" i="17" s="1"/>
  <c r="AD160" i="17"/>
  <c r="AA160" i="17" s="1"/>
  <c r="AC160" i="17"/>
  <c r="Z160" i="17" s="1"/>
  <c r="AD161" i="17"/>
  <c r="AA161" i="17" s="1"/>
  <c r="AC161" i="17"/>
  <c r="Z161" i="17" s="1"/>
  <c r="AC158" i="17"/>
  <c r="Z158" i="17" s="1"/>
  <c r="AD158" i="17"/>
  <c r="AA158" i="17" s="1"/>
  <c r="X164" i="17"/>
  <c r="X165" i="17" l="1"/>
  <c r="X169" i="17"/>
  <c r="W165" i="17"/>
  <c r="W169" i="17"/>
  <c r="AC164" i="17"/>
  <c r="Z164" i="17" s="1"/>
  <c r="AD164" i="17"/>
  <c r="AA164" i="17" s="1"/>
  <c r="W170" i="17" l="1"/>
  <c r="AC169" i="17"/>
  <c r="Z169" i="17" s="1"/>
  <c r="AD169" i="17"/>
  <c r="AA169" i="17" s="1"/>
  <c r="W166" i="17"/>
  <c r="AC165" i="17"/>
  <c r="Z165" i="17" s="1"/>
  <c r="AD165" i="17"/>
  <c r="AA165" i="17" s="1"/>
  <c r="X170" i="17"/>
  <c r="X166" i="17"/>
  <c r="X183" i="17" l="1"/>
  <c r="X167" i="17"/>
  <c r="X171" i="17"/>
  <c r="X174" i="17"/>
  <c r="W183" i="17"/>
  <c r="W167" i="17"/>
  <c r="AC166" i="17"/>
  <c r="Z166" i="17" s="1"/>
  <c r="AD166" i="17"/>
  <c r="AA166" i="17" s="1"/>
  <c r="W171" i="17"/>
  <c r="W174" i="17"/>
  <c r="AD170" i="17"/>
  <c r="AA170" i="17" s="1"/>
  <c r="AC170" i="17"/>
  <c r="Z170" i="17" s="1"/>
  <c r="W184" i="17" l="1"/>
  <c r="AC183" i="17"/>
  <c r="Z183" i="17" s="1"/>
  <c r="AD183" i="17"/>
  <c r="AA183" i="17" s="1"/>
  <c r="X184" i="17"/>
  <c r="W172" i="17"/>
  <c r="AD171" i="17"/>
  <c r="AA171" i="17" s="1"/>
  <c r="AC171" i="17"/>
  <c r="Z171" i="17" s="1"/>
  <c r="X175" i="17"/>
  <c r="W175" i="17"/>
  <c r="AC174" i="17"/>
  <c r="Z174" i="17" s="1"/>
  <c r="AD174" i="17"/>
  <c r="AA174" i="17" s="1"/>
  <c r="AC167" i="17"/>
  <c r="Z167" i="17" s="1"/>
  <c r="AD167" i="17"/>
  <c r="AA167" i="17" s="1"/>
  <c r="X172" i="17"/>
  <c r="X176" i="17" l="1"/>
  <c r="X178" i="17"/>
  <c r="AC172" i="17"/>
  <c r="Z172" i="17" s="1"/>
  <c r="AD172" i="17"/>
  <c r="AA172" i="17" s="1"/>
  <c r="W176" i="17"/>
  <c r="W178" i="17"/>
  <c r="AD175" i="17"/>
  <c r="AA175" i="17" s="1"/>
  <c r="AC175" i="17"/>
  <c r="Z175" i="17" s="1"/>
  <c r="AC184" i="17"/>
  <c r="Z184" i="17" s="1"/>
  <c r="AD184" i="17"/>
  <c r="AA184" i="17" s="1"/>
  <c r="W179" i="17" l="1"/>
  <c r="AC178" i="17"/>
  <c r="Z178" i="17" s="1"/>
  <c r="AD178" i="17"/>
  <c r="AA178" i="17" s="1"/>
  <c r="X179" i="17"/>
  <c r="AC176" i="17"/>
  <c r="Z176" i="17" s="1"/>
  <c r="AD176" i="17"/>
  <c r="AA176" i="17" s="1"/>
  <c r="X185" i="17" l="1"/>
  <c r="X180" i="17"/>
  <c r="W185" i="17"/>
  <c r="W180" i="17"/>
  <c r="AD179" i="17"/>
  <c r="AA179" i="17" s="1"/>
  <c r="AC179" i="17"/>
  <c r="Z179" i="17" s="1"/>
  <c r="AD185" i="17" l="1"/>
  <c r="AA185" i="17" s="1"/>
  <c r="AC185" i="17"/>
  <c r="Z185" i="17" s="1"/>
  <c r="X181" i="17"/>
  <c r="X187" i="17" s="1"/>
  <c r="X188" i="17" s="1"/>
  <c r="X189" i="17" s="1"/>
  <c r="X201" i="17"/>
  <c r="X202" i="17" s="1"/>
  <c r="W181" i="17"/>
  <c r="W201" i="17"/>
  <c r="AC180" i="17"/>
  <c r="Z180" i="17" s="1"/>
  <c r="AD180" i="17"/>
  <c r="AA180" i="17" s="1"/>
  <c r="X192" i="17" l="1"/>
  <c r="X193" i="17" s="1"/>
  <c r="X190" i="17"/>
  <c r="W202" i="17"/>
  <c r="AC201" i="17"/>
  <c r="Z201" i="17" s="1"/>
  <c r="AD201" i="17"/>
  <c r="AA201" i="17" s="1"/>
  <c r="W187" i="17"/>
  <c r="AD187" i="17" s="1"/>
  <c r="AC181" i="17"/>
  <c r="Z181" i="17" s="1"/>
  <c r="AD181" i="17"/>
  <c r="AA181" i="17" s="1"/>
  <c r="X203" i="17"/>
  <c r="X205" i="17"/>
  <c r="X206" i="17" s="1"/>
  <c r="X207" i="17" s="1"/>
  <c r="X209" i="17" s="1"/>
  <c r="X210" i="17" s="1"/>
  <c r="X211" i="17" s="1"/>
  <c r="X212" i="17" l="1"/>
  <c r="X214" i="17"/>
  <c r="X215" i="17" s="1"/>
  <c r="W188" i="17"/>
  <c r="W189" i="17" s="1"/>
  <c r="AC187" i="17"/>
  <c r="Z187" i="17" s="1"/>
  <c r="W205" i="17"/>
  <c r="W206" i="17" s="1"/>
  <c r="W207" i="17" s="1"/>
  <c r="W209" i="17" s="1"/>
  <c r="W210" i="17" s="1"/>
  <c r="W211" i="17" s="1"/>
  <c r="W203" i="17"/>
  <c r="AC203" i="17" s="1"/>
  <c r="Z203" i="17" s="1"/>
  <c r="AD202" i="17"/>
  <c r="AA202" i="17" s="1"/>
  <c r="AC202" i="17"/>
  <c r="Z202" i="17" s="1"/>
  <c r="X197" i="17"/>
  <c r="X198" i="17" s="1"/>
  <c r="X199" i="17" s="1"/>
  <c r="X194" i="17"/>
  <c r="X195" i="17" s="1"/>
  <c r="AA187" i="17"/>
  <c r="AC205" i="17" l="1"/>
  <c r="Z205" i="17" s="1"/>
  <c r="AD203" i="17"/>
  <c r="AA203" i="17" s="1"/>
  <c r="AD188" i="17"/>
  <c r="AA188" i="17" s="1"/>
  <c r="AC188" i="17"/>
  <c r="Z188" i="17" s="1"/>
  <c r="AD205" i="17"/>
  <c r="AA205" i="17" s="1"/>
  <c r="W212" i="17"/>
  <c r="W214" i="17"/>
  <c r="W215" i="17" s="1"/>
  <c r="W192" i="17"/>
  <c r="W193" i="17" s="1"/>
  <c r="W190" i="17"/>
  <c r="X216" i="17"/>
  <c r="X219" i="17"/>
  <c r="X220" i="17" s="1"/>
  <c r="X221" i="17" s="1"/>
  <c r="AD206" i="17"/>
  <c r="AC206" i="17"/>
  <c r="W219" i="17" l="1"/>
  <c r="W220" i="17" s="1"/>
  <c r="W221" i="17" s="1"/>
  <c r="W216" i="17"/>
  <c r="X223" i="17"/>
  <c r="X224" i="17" s="1"/>
  <c r="X217" i="17"/>
  <c r="W197" i="17"/>
  <c r="W198" i="17" s="1"/>
  <c r="W199" i="17" s="1"/>
  <c r="W194" i="17"/>
  <c r="W195" i="17" s="1"/>
  <c r="AD207" i="17"/>
  <c r="AC207" i="17"/>
  <c r="Z206" i="17"/>
  <c r="AC189" i="17"/>
  <c r="AD189" i="17"/>
  <c r="AA206" i="17"/>
  <c r="W223" i="17" l="1"/>
  <c r="W224" i="17" s="1"/>
  <c r="W217" i="17"/>
  <c r="X227" i="17"/>
  <c r="X228" i="17" s="1"/>
  <c r="X229" i="17" s="1"/>
  <c r="X231" i="17" s="1"/>
  <c r="X232" i="17" s="1"/>
  <c r="X233" i="17" s="1"/>
  <c r="X225" i="17"/>
  <c r="AA207" i="17"/>
  <c r="AC209" i="17"/>
  <c r="AD209" i="17"/>
  <c r="AA189" i="17"/>
  <c r="Z207" i="17"/>
  <c r="Z189" i="17"/>
  <c r="W225" i="17" l="1"/>
  <c r="W227" i="17"/>
  <c r="W228" i="17" s="1"/>
  <c r="W229" i="17" s="1"/>
  <c r="W231" i="17" s="1"/>
  <c r="W232" i="17" s="1"/>
  <c r="W233" i="17" s="1"/>
  <c r="X234" i="17"/>
  <c r="X236" i="17"/>
  <c r="X237" i="17" s="1"/>
  <c r="AA209" i="17"/>
  <c r="Z209" i="17"/>
  <c r="AD190" i="17"/>
  <c r="AA190" i="17" s="1"/>
  <c r="AC190" i="17"/>
  <c r="Z190" i="17" s="1"/>
  <c r="AC192" i="17"/>
  <c r="AD192" i="17"/>
  <c r="AC210" i="17"/>
  <c r="AD210" i="17"/>
  <c r="W234" i="17" l="1"/>
  <c r="W236" i="17"/>
  <c r="W237" i="17" s="1"/>
  <c r="X238" i="17"/>
  <c r="X241" i="17"/>
  <c r="X242" i="17" s="1"/>
  <c r="Z192" i="17"/>
  <c r="AA210" i="17"/>
  <c r="AD211" i="17"/>
  <c r="AA211" i="17" s="1"/>
  <c r="AC211" i="17"/>
  <c r="Z210" i="17"/>
  <c r="AD193" i="17"/>
  <c r="AC193" i="17"/>
  <c r="AA192" i="17"/>
  <c r="W241" i="17" l="1"/>
  <c r="W242" i="17" s="1"/>
  <c r="W238" i="17"/>
  <c r="X244" i="17"/>
  <c r="X245" i="17" s="1"/>
  <c r="X239" i="17"/>
  <c r="Z193" i="17"/>
  <c r="Z211" i="17"/>
  <c r="AA193" i="17"/>
  <c r="W244" i="17" l="1"/>
  <c r="W245" i="17" s="1"/>
  <c r="W239" i="17"/>
  <c r="X248" i="17"/>
  <c r="X249" i="17" s="1"/>
  <c r="X246" i="17"/>
  <c r="AD194" i="17"/>
  <c r="AC194" i="17"/>
  <c r="AD212" i="17"/>
  <c r="AA212" i="17" s="1"/>
  <c r="AC212" i="17"/>
  <c r="Z212" i="17" s="1"/>
  <c r="AC197" i="17"/>
  <c r="AD197" i="17"/>
  <c r="AC214" i="17"/>
  <c r="AD214" i="17"/>
  <c r="W246" i="17" l="1"/>
  <c r="W248" i="17"/>
  <c r="W249" i="17" s="1"/>
  <c r="AA197" i="17"/>
  <c r="AD215" i="17"/>
  <c r="AC215" i="17"/>
  <c r="Z215" i="17" s="1"/>
  <c r="AC198" i="17"/>
  <c r="AD198" i="17"/>
  <c r="Z194" i="17"/>
  <c r="AC195" i="17"/>
  <c r="Z195" i="17" s="1"/>
  <c r="AD195" i="17"/>
  <c r="AA195" i="17" s="1"/>
  <c r="Z214" i="17"/>
  <c r="Z197" i="17"/>
  <c r="AA194" i="17"/>
  <c r="AA214" i="17"/>
  <c r="Z198" i="17" l="1"/>
  <c r="AA198" i="17"/>
  <c r="AC199" i="17"/>
  <c r="Z199" i="17" s="1"/>
  <c r="AD199" i="17"/>
  <c r="AA199" i="17" s="1"/>
  <c r="AA215" i="17"/>
  <c r="AC219" i="17" l="1"/>
  <c r="AD219" i="17"/>
  <c r="AD216" i="17"/>
  <c r="AC216" i="17"/>
  <c r="Z216" i="17" s="1"/>
  <c r="AC220" i="17" l="1"/>
  <c r="AD220" i="17"/>
  <c r="Z219" i="17"/>
  <c r="AA219" i="17"/>
  <c r="AA216" i="17"/>
  <c r="AD217" i="17" l="1"/>
  <c r="AA217" i="17" s="1"/>
  <c r="AC217" i="17"/>
  <c r="Z217" i="17" s="1"/>
  <c r="Z220" i="17"/>
  <c r="AC223" i="17"/>
  <c r="AD223" i="17"/>
  <c r="AA220" i="17"/>
  <c r="AD224" i="17" l="1"/>
  <c r="AC224" i="17"/>
  <c r="Z224" i="17" s="1"/>
  <c r="AD221" i="17"/>
  <c r="AA221" i="17" s="1"/>
  <c r="AC221" i="17"/>
  <c r="Z221" i="17" s="1"/>
  <c r="Z223" i="17"/>
  <c r="AA223" i="17"/>
  <c r="AA224" i="17" l="1"/>
  <c r="AC227" i="17" l="1"/>
  <c r="AD227" i="17"/>
  <c r="AC225" i="17"/>
  <c r="Z225" i="17" s="1"/>
  <c r="AD225" i="17"/>
  <c r="AA225" i="17" s="1"/>
  <c r="AA227" i="17" l="1"/>
  <c r="Z227" i="17"/>
  <c r="AD228" i="17"/>
  <c r="AC228" i="17"/>
  <c r="AA228" i="17" l="1"/>
  <c r="Z228" i="17"/>
  <c r="AD229" i="17"/>
  <c r="AC229" i="17"/>
  <c r="AA229" i="17" l="1"/>
  <c r="Z229" i="17"/>
  <c r="AC231" i="17"/>
  <c r="AD231" i="17"/>
  <c r="Z231" i="17" l="1"/>
  <c r="AA231" i="17"/>
  <c r="AD232" i="17"/>
  <c r="AC232" i="17"/>
  <c r="Z232" i="17" l="1"/>
  <c r="AA232" i="17"/>
  <c r="AC233" i="17" l="1"/>
  <c r="AD233" i="17"/>
  <c r="AA233" i="17" s="1"/>
  <c r="Z233" i="17" l="1"/>
  <c r="AC234" i="17" l="1"/>
  <c r="Z234" i="17" s="1"/>
  <c r="AD234" i="17"/>
  <c r="AA234" i="17" s="1"/>
  <c r="AC236" i="17"/>
  <c r="AD236" i="17"/>
  <c r="AD237" i="17" l="1"/>
  <c r="AA237" i="17" s="1"/>
  <c r="AC237" i="17"/>
  <c r="Z237" i="17" s="1"/>
  <c r="Z236" i="17"/>
  <c r="AA236" i="17"/>
  <c r="AC241" i="17" l="1"/>
  <c r="AD241" i="17"/>
  <c r="AD238" i="17"/>
  <c r="AA238" i="17" s="1"/>
  <c r="AC238" i="17"/>
  <c r="AA241" i="17" l="1"/>
  <c r="Z241" i="17"/>
  <c r="Z238" i="17"/>
  <c r="AC242" i="17"/>
  <c r="Z242" i="17" s="1"/>
  <c r="AD242" i="17"/>
  <c r="AA242" i="17" s="1"/>
  <c r="AC239" i="17" l="1"/>
  <c r="Z239" i="17" s="1"/>
  <c r="AD239" i="17"/>
  <c r="AA239" i="17" s="1"/>
  <c r="AC244" i="17"/>
  <c r="AD244" i="17"/>
  <c r="AA244" i="17" l="1"/>
  <c r="Z244" i="17"/>
  <c r="AC245" i="17"/>
  <c r="Z245" i="17" s="1"/>
  <c r="AD245" i="17"/>
  <c r="AA245" i="17" l="1"/>
  <c r="AC246" i="17" l="1"/>
  <c r="Z246" i="17" s="1"/>
  <c r="AD246" i="17"/>
  <c r="AA246" i="17" s="1"/>
  <c r="AD248" i="17"/>
  <c r="AC248" i="17"/>
  <c r="Z248" i="17" l="1"/>
  <c r="AA248" i="17"/>
  <c r="AD249" i="17"/>
  <c r="AA249" i="17" s="1"/>
  <c r="AC249" i="17"/>
  <c r="Z249" i="17" s="1"/>
</calcChain>
</file>

<file path=xl/sharedStrings.xml><?xml version="1.0" encoding="utf-8"?>
<sst xmlns="http://schemas.openxmlformats.org/spreadsheetml/2006/main" count="100" uniqueCount="78">
  <si>
    <t>u</t>
  </si>
  <si>
    <t>v</t>
  </si>
  <si>
    <t>w</t>
  </si>
  <si>
    <t>h</t>
  </si>
  <si>
    <t>l</t>
  </si>
  <si>
    <r>
      <rPr>
        <i/>
        <sz val="11"/>
        <color theme="1"/>
        <rFont val="Calibri"/>
        <family val="2"/>
        <scheme val="minor"/>
      </rPr>
      <t>u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</si>
  <si>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v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</si>
  <si>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w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</si>
  <si>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rPr>
        <b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.</t>
    </r>
    <r>
      <rPr>
        <b/>
        <sz val="11"/>
        <color theme="1"/>
        <rFont val="Calibri"/>
        <family val="2"/>
        <scheme val="minor"/>
      </rPr>
      <t>r</t>
    </r>
    <r>
      <rPr>
        <b/>
        <vertAlign val="subscript"/>
        <sz val="11"/>
        <color theme="1"/>
        <rFont val="Calibri"/>
        <family val="2"/>
        <scheme val="minor"/>
      </rPr>
      <t>p</t>
    </r>
  </si>
  <si>
    <t>k</t>
  </si>
  <si>
    <r>
      <t xml:space="preserve">Facet border vector, </t>
    </r>
    <r>
      <rPr>
        <b/>
        <sz val="11"/>
        <color theme="1"/>
        <rFont val="Calibri"/>
        <family val="2"/>
        <scheme val="minor"/>
      </rPr>
      <t>r</t>
    </r>
  </si>
  <si>
    <r>
      <t>(hkl)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facet</t>
    </r>
  </si>
  <si>
    <t>Theta</t>
  </si>
  <si>
    <t>Phi</t>
  </si>
  <si>
    <r>
      <t>(hkl)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facets</t>
    </r>
  </si>
  <si>
    <t>Projection on (001)</t>
  </si>
  <si>
    <t>a</t>
  </si>
  <si>
    <t>b</t>
  </si>
  <si>
    <r>
      <t xml:space="preserve">Projected unit length facet vector, </t>
    </r>
    <r>
      <rPr>
        <b/>
        <sz val="11"/>
        <color theme="1"/>
        <rFont val="Calibri"/>
        <family val="2"/>
        <scheme val="minor"/>
      </rPr>
      <t>r</t>
    </r>
    <r>
      <rPr>
        <vertAlign val="subscript"/>
        <sz val="11"/>
        <color theme="1"/>
        <rFont val="Calibri"/>
        <family val="2"/>
        <scheme val="minor"/>
      </rPr>
      <t>p</t>
    </r>
  </si>
  <si>
    <t>(001) facet corner vectors</t>
  </si>
  <si>
    <t>Projected (001) facet corner vectors</t>
  </si>
  <si>
    <t>Transformation matrix</t>
  </si>
  <si>
    <t>Projected vectors for diagram</t>
  </si>
  <si>
    <t>Vectors to centres of {001} faces</t>
  </si>
  <si>
    <t>Unit length facet border vector</t>
  </si>
  <si>
    <t>Vertices on plot</t>
  </si>
  <si>
    <t>Border vectors for (0 -1 0) 'face'</t>
  </si>
  <si>
    <t>NASA image S72-55208 analysis: relevant vectors to analyse to define local geometry of (hhl) facet borders; here (hhl) = (114)</t>
  </si>
  <si>
    <t>Series 1</t>
  </si>
  <si>
    <t>Series 2</t>
  </si>
  <si>
    <t>Series 3</t>
  </si>
  <si>
    <t>Series 4</t>
  </si>
  <si>
    <t>Series 5</t>
  </si>
  <si>
    <t>Series 6</t>
  </si>
  <si>
    <t>Series 7</t>
  </si>
  <si>
    <t>Upper face</t>
  </si>
  <si>
    <t>boundary</t>
  </si>
  <si>
    <t>(001) facet</t>
  </si>
  <si>
    <t xml:space="preserve">Series </t>
  </si>
  <si>
    <t>name</t>
  </si>
  <si>
    <t>Series 8</t>
  </si>
  <si>
    <t>Series 9</t>
  </si>
  <si>
    <t>Series 10</t>
  </si>
  <si>
    <t>Series 11</t>
  </si>
  <si>
    <t>Series 12</t>
  </si>
  <si>
    <t>Series 13</t>
  </si>
  <si>
    <t>Series 14</t>
  </si>
  <si>
    <t xml:space="preserve">Face </t>
  </si>
  <si>
    <t>(001)</t>
  </si>
  <si>
    <t>(0 -1 0)</t>
  </si>
  <si>
    <t>(-1 0 0)</t>
  </si>
  <si>
    <t>Border vectors for (-1 0 0) 'face'</t>
  </si>
  <si>
    <t>Series 15</t>
  </si>
  <si>
    <t>Series 16</t>
  </si>
  <si>
    <t>Series 17</t>
  </si>
  <si>
    <t>Series 18</t>
  </si>
  <si>
    <t>Series 19</t>
  </si>
  <si>
    <t>Border vectors for (100) 'face'</t>
  </si>
  <si>
    <t>Border vectors for (010) 'face'</t>
  </si>
  <si>
    <t>(010)</t>
  </si>
  <si>
    <t>(100)</t>
  </si>
  <si>
    <t>Series 20</t>
  </si>
  <si>
    <t>Series 21</t>
  </si>
  <si>
    <t>Series 22</t>
  </si>
  <si>
    <t>Series 23</t>
  </si>
  <si>
    <t>Series 24</t>
  </si>
  <si>
    <t>Vertex</t>
  </si>
  <si>
    <t>Relevant angles for assessing 'correctness' of projectional geometry</t>
  </si>
  <si>
    <r>
      <t>Projection direction [</t>
    </r>
    <r>
      <rPr>
        <i/>
        <sz val="11"/>
        <color theme="1"/>
        <rFont val="Calibri"/>
        <family val="2"/>
        <scheme val="minor"/>
      </rPr>
      <t>UVW</t>
    </r>
    <r>
      <rPr>
        <sz val="11"/>
        <color theme="1"/>
        <rFont val="Calibri"/>
        <family val="2"/>
        <scheme val="minor"/>
      </rPr>
      <t>]</t>
    </r>
  </si>
  <si>
    <t>Projectional geometry for truncated trapezohedron</t>
  </si>
  <si>
    <t>without any rotation</t>
  </si>
  <si>
    <t>Vertices on plot after a</t>
  </si>
  <si>
    <t>rotation in the plane of plot</t>
  </si>
  <si>
    <t>of diagram</t>
  </si>
  <si>
    <t>Rotation angle</t>
  </si>
  <si>
    <t xml:space="preserve">in plane </t>
  </si>
  <si>
    <t>Rotation matrix</t>
  </si>
  <si>
    <t>Crystal 2 analysis: relevant vectors to analyse to define local geometry of (hhl) facet borders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</si>
</sst>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/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7.xml"/><Relationship Id="rId13" Type="http://schemas.openxmlformats.org/officeDocument/2006/relationships/calcChain" Target="calcChain.xml"/><Relationship Id="rId3" Type="http://schemas.openxmlformats.org/officeDocument/2006/relationships/worksheet" Target="worksheets/sheet1.xml"/><Relationship Id="rId7" Type="http://schemas.openxmlformats.org/officeDocument/2006/relationships/chartsheet" Target="chartsheets/sheet6.xml"/><Relationship Id="rId12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5.xml"/><Relationship Id="rId11" Type="http://schemas.openxmlformats.org/officeDocument/2006/relationships/styles" Target="styles.xml"/><Relationship Id="rId5" Type="http://schemas.openxmlformats.org/officeDocument/2006/relationships/chartsheet" Target="chartsheets/sheet4.xml"/><Relationship Id="rId10" Type="http://schemas.openxmlformats.org/officeDocument/2006/relationships/theme" Target="theme/theme1.xml"/><Relationship Id="rId4" Type="http://schemas.openxmlformats.org/officeDocument/2006/relationships/chartsheet" Target="chartsheets/sheet3.xml"/><Relationship Id="rId9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542545643333041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0.8876295461135072</c:v>
                </c:pt>
                <c:pt idx="1">
                  <c:v>-4.6813675332073146E-2</c:v>
                </c:pt>
                <c:pt idx="2">
                  <c:v>-1.614985553678804</c:v>
                </c:pt>
                <c:pt idx="3">
                  <c:v>-2.5371632105540129</c:v>
                </c:pt>
                <c:pt idx="4">
                  <c:v>-2.2253073729139174</c:v>
                </c:pt>
                <c:pt idx="5">
                  <c:v>-1.0233285861082555</c:v>
                </c:pt>
                <c:pt idx="6">
                  <c:v>0.27730772687839356</c:v>
                </c:pt>
                <c:pt idx="7">
                  <c:v>1.4670209491136847</c:v>
                </c:pt>
                <c:pt idx="8">
                  <c:v>0.8876295461135072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2.0306274271213036</c:v>
                </c:pt>
                <c:pt idx="1">
                  <c:v>2.6559723364771983</c:v>
                </c:pt>
                <c:pt idx="2">
                  <c:v>2.1614443623524244</c:v>
                </c:pt>
                <c:pt idx="3">
                  <c:v>0.80233864328668025</c:v>
                </c:pt>
                <c:pt idx="4">
                  <c:v>-0.28641468936684367</c:v>
                </c:pt>
                <c:pt idx="5">
                  <c:v>-1.2606021462736303</c:v>
                </c:pt>
                <c:pt idx="6">
                  <c:v>-0.41723162459796398</c:v>
                </c:pt>
                <c:pt idx="7">
                  <c:v>0.59303154691688809</c:v>
                </c:pt>
                <c:pt idx="8">
                  <c:v>2.0306274271213036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476-4DD5-9E94-3AD47458E4F9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-0.46575159078656592</c:v>
                </c:pt>
                <c:pt idx="1">
                  <c:v>-0.24334188460904016</c:v>
                </c:pt>
                <c:pt idx="2">
                  <c:v>-1.1553294155772333</c:v>
                </c:pt>
                <c:pt idx="3">
                  <c:v>-1.3777391217547588</c:v>
                </c:pt>
                <c:pt idx="4">
                  <c:v>-0.46575159078656592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0.58702003569809702</c:v>
                </c:pt>
                <c:pt idx="1">
                  <c:v>1.4790537059659952</c:v>
                </c:pt>
                <c:pt idx="2">
                  <c:v>1.5267252051830167</c:v>
                </c:pt>
                <c:pt idx="3">
                  <c:v>0.63469153491511865</c:v>
                </c:pt>
                <c:pt idx="4">
                  <c:v>0.58702003569809702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476-4DD5-9E94-3AD47458E4F9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-0.24334188460904016</c:v>
                </c:pt>
                <c:pt idx="1">
                  <c:v>0.8876295461135072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1.4790537059659952</c:v>
                </c:pt>
                <c:pt idx="1">
                  <c:v>2.0306274271213036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476-4DD5-9E94-3AD47458E4F9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-1.1553294155772333</c:v>
                </c:pt>
                <c:pt idx="1">
                  <c:v>-1.614985553678804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1.5267252051830167</c:v>
                </c:pt>
                <c:pt idx="1">
                  <c:v>2.1614443623524244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476-4DD5-9E94-3AD47458E4F9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-1.3777391217547588</c:v>
                </c:pt>
                <c:pt idx="1">
                  <c:v>-2.2253073729139174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0.63469153491511865</c:v>
                </c:pt>
                <c:pt idx="1">
                  <c:v>-0.28641468936684367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476-4DD5-9E94-3AD47458E4F9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-0.46575159078656592</c:v>
                </c:pt>
                <c:pt idx="1">
                  <c:v>0.27730772687839356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0.58702003569809702</c:v>
                </c:pt>
                <c:pt idx="1">
                  <c:v>-0.41723162459796398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476-4DD5-9E94-3AD47458E4F9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-2.2253073729139174</c:v>
                </c:pt>
                <c:pt idx="1">
                  <c:v>-2.1299592172157853</c:v>
                </c:pt>
                <c:pt idx="2">
                  <c:v>-1.54143616076533</c:v>
                </c:pt>
                <c:pt idx="3">
                  <c:v>-0.61032181923511386</c:v>
                </c:pt>
                <c:pt idx="4">
                  <c:v>-1.0233285861082551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-0.28641468936684367</c:v>
                </c:pt>
                <c:pt idx="1">
                  <c:v>-1.0861601016297022</c:v>
                </c:pt>
                <c:pt idx="2">
                  <c:v>-1.8738203005594121</c:v>
                </c:pt>
                <c:pt idx="3">
                  <c:v>-2.4478590517192678</c:v>
                </c:pt>
                <c:pt idx="4">
                  <c:v>-1.2606021462736301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476-4DD5-9E94-3AD47458E4F9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-2.1299592172157853</c:v>
                </c:pt>
                <c:pt idx="1">
                  <c:v>-2.2310139855559972</c:v>
                </c:pt>
                <c:pt idx="2">
                  <c:v>-2.5026150997923113</c:v>
                </c:pt>
                <c:pt idx="3">
                  <c:v>-2.5371632105540129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-1.0861601016297022</c:v>
                </c:pt>
                <c:pt idx="1">
                  <c:v>-0.93411513107449251</c:v>
                </c:pt>
                <c:pt idx="2">
                  <c:v>0.13081693523112037</c:v>
                </c:pt>
                <c:pt idx="3">
                  <c:v>0.80233864328668025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476-4DD5-9E94-3AD47458E4F9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-2.2310139855559972</c:v>
                </c:pt>
                <c:pt idx="1">
                  <c:v>-1.6424909291055414</c:v>
                </c:pt>
                <c:pt idx="2">
                  <c:v>-1.54143616076533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-0.93411513107449251</c:v>
                </c:pt>
                <c:pt idx="1">
                  <c:v>-1.7217753300042027</c:v>
                </c:pt>
                <c:pt idx="2">
                  <c:v>-1.8738203005594121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476-4DD5-9E94-3AD47458E4F9}"/>
            </c:ext>
          </c:extLst>
        </c:ser>
        <c:ser>
          <c:idx val="9"/>
          <c:order val="9"/>
          <c:tx>
            <c:v>Series 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geometry'!$AC$178:$AC$181</c:f>
              <c:numCache>
                <c:formatCode>General</c:formatCode>
                <c:ptCount val="4"/>
                <c:pt idx="0">
                  <c:v>-1.6424909291055414</c:v>
                </c:pt>
                <c:pt idx="1">
                  <c:v>-0.88762954611350708</c:v>
                </c:pt>
                <c:pt idx="2">
                  <c:v>-1.4670209491136843</c:v>
                </c:pt>
                <c:pt idx="3">
                  <c:v>-2.5026150997923109</c:v>
                </c:pt>
              </c:numCache>
            </c:numRef>
          </c:xVal>
          <c:yVal>
            <c:numRef>
              <c:f>'(hhl) facet geometry'!$AD$178:$AD$181</c:f>
              <c:numCache>
                <c:formatCode>General</c:formatCode>
                <c:ptCount val="4"/>
                <c:pt idx="0">
                  <c:v>-1.7217753300042027</c:v>
                </c:pt>
                <c:pt idx="1">
                  <c:v>-2.0306274271213041</c:v>
                </c:pt>
                <c:pt idx="2">
                  <c:v>-0.59303154691688809</c:v>
                </c:pt>
                <c:pt idx="3">
                  <c:v>0.13081693523111992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476-4DD5-9E94-3AD47458E4F9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geometry'!$AC$183:$AC$185</c:f>
              <c:numCache>
                <c:formatCode>General</c:formatCode>
                <c:ptCount val="3"/>
                <c:pt idx="0">
                  <c:v>-0.61032181923511386</c:v>
                </c:pt>
                <c:pt idx="1">
                  <c:v>4.6813675332073146E-2</c:v>
                </c:pt>
                <c:pt idx="2">
                  <c:v>-0.88762954611350708</c:v>
                </c:pt>
              </c:numCache>
            </c:numRef>
          </c:xVal>
          <c:yVal>
            <c:numRef>
              <c:f>'(hhl) facet geometry'!$AD$183:$AD$185</c:f>
              <c:numCache>
                <c:formatCode>General</c:formatCode>
                <c:ptCount val="3"/>
                <c:pt idx="0">
                  <c:v>-2.4478590517192678</c:v>
                </c:pt>
                <c:pt idx="1">
                  <c:v>-2.6559723364771983</c:v>
                </c:pt>
                <c:pt idx="2">
                  <c:v>-2.0306274271213041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476-4DD5-9E94-3AD47458E4F9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geometry'!$AC$187:$AC$190</c:f>
              <c:numCache>
                <c:formatCode>General</c:formatCode>
                <c:ptCount val="4"/>
                <c:pt idx="0">
                  <c:v>-2.5026150997923109</c:v>
                </c:pt>
                <c:pt idx="1">
                  <c:v>-1.713797834812546</c:v>
                </c:pt>
                <c:pt idx="2">
                  <c:v>-1.3903333602948085</c:v>
                </c:pt>
                <c:pt idx="3">
                  <c:v>-1.6149855536788031</c:v>
                </c:pt>
              </c:numCache>
            </c:numRef>
          </c:xVal>
          <c:yVal>
            <c:numRef>
              <c:f>'(hhl) facet geometry'!$AD$187:$AD$190</c:f>
              <c:numCache>
                <c:formatCode>General</c:formatCode>
                <c:ptCount val="4"/>
                <c:pt idx="0">
                  <c:v>0.13081693523111992</c:v>
                </c:pt>
                <c:pt idx="1">
                  <c:v>1.1403187108606667</c:v>
                </c:pt>
                <c:pt idx="2">
                  <c:v>1.8803074105733553</c:v>
                </c:pt>
                <c:pt idx="3">
                  <c:v>2.1614443623524235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476-4DD5-9E94-3AD47458E4F9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-1.3903333602948085</c:v>
                </c:pt>
                <c:pt idx="1">
                  <c:v>-0.57940059766682717</c:v>
                </c:pt>
                <c:pt idx="2">
                  <c:v>0.61032181923511408</c:v>
                </c:pt>
                <c:pt idx="3">
                  <c:v>-4.6813675332072924E-2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1.8803074105733553</c:v>
                </c:pt>
                <c:pt idx="1">
                  <c:v>1.9846808819115433</c:v>
                </c:pt>
                <c:pt idx="2">
                  <c:v>2.4478590517192673</c:v>
                </c:pt>
                <c:pt idx="3">
                  <c:v>2.6559723364771979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476-4DD5-9E94-3AD47458E4F9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geometry'!$AC$197:$AC$199</c:f>
              <c:numCache>
                <c:formatCode>General</c:formatCode>
                <c:ptCount val="3"/>
                <c:pt idx="0">
                  <c:v>-0.57940059766682717</c:v>
                </c:pt>
                <c:pt idx="1">
                  <c:v>-0.90286507218456491</c:v>
                </c:pt>
                <c:pt idx="2">
                  <c:v>-1.713797834812546</c:v>
                </c:pt>
              </c:numCache>
            </c:numRef>
          </c:xVal>
          <c:yVal>
            <c:numRef>
              <c:f>'(hhl) facet geometry'!$AD$197:$AD$199</c:f>
              <c:numCache>
                <c:formatCode>General</c:formatCode>
                <c:ptCount val="3"/>
                <c:pt idx="0">
                  <c:v>1.9846808819115433</c:v>
                </c:pt>
                <c:pt idx="1">
                  <c:v>1.2446921821988548</c:v>
                </c:pt>
                <c:pt idx="2">
                  <c:v>1.1403187108606667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476-4DD5-9E94-3AD47458E4F9}"/>
            </c:ext>
          </c:extLst>
        </c:ser>
        <c:ser>
          <c:idx val="14"/>
          <c:order val="14"/>
          <c:tx>
            <c:v>Series 13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geometry'!$AC$201:$AC$203</c:f>
              <c:numCache>
                <c:formatCode>General</c:formatCode>
                <c:ptCount val="3"/>
                <c:pt idx="0">
                  <c:v>-1.4670209491136843</c:v>
                </c:pt>
                <c:pt idx="1">
                  <c:v>-0.27730772687839333</c:v>
                </c:pt>
                <c:pt idx="2">
                  <c:v>-0.90286507218456502</c:v>
                </c:pt>
              </c:numCache>
            </c:numRef>
          </c:xVal>
          <c:yVal>
            <c:numRef>
              <c:f>'(hhl) facet geometry'!$AD$201:$AD$203</c:f>
              <c:numCache>
                <c:formatCode>General</c:formatCode>
                <c:ptCount val="3"/>
                <c:pt idx="0">
                  <c:v>-0.59303154691688809</c:v>
                </c:pt>
                <c:pt idx="1">
                  <c:v>0.41723162459796381</c:v>
                </c:pt>
                <c:pt idx="2">
                  <c:v>1.2446921821988555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476-4DD5-9E94-3AD47458E4F9}"/>
            </c:ext>
          </c:extLst>
        </c:ser>
        <c:ser>
          <c:idx val="15"/>
          <c:order val="15"/>
          <c:tx>
            <c:v>Series 14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geometry'!$AC$205:$AC$207</c:f>
              <c:numCache>
                <c:formatCode>General</c:formatCode>
                <c:ptCount val="3"/>
                <c:pt idx="0">
                  <c:v>-0.27730772687839333</c:v>
                </c:pt>
                <c:pt idx="1">
                  <c:v>1.0233285861082551</c:v>
                </c:pt>
                <c:pt idx="2">
                  <c:v>0.61032181923511386</c:v>
                </c:pt>
              </c:numCache>
            </c:numRef>
          </c:xVal>
          <c:yVal>
            <c:numRef>
              <c:f>'(hhl) facet geometry'!$AD$205:$AD$207</c:f>
              <c:numCache>
                <c:formatCode>General</c:formatCode>
                <c:ptCount val="3"/>
                <c:pt idx="0">
                  <c:v>0.41723162459796381</c:v>
                </c:pt>
                <c:pt idx="1">
                  <c:v>1.2606021462736301</c:v>
                </c:pt>
                <c:pt idx="2">
                  <c:v>2.4478590517192678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476-4DD5-9E94-3AD47458E4F9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0.61032181923511386</c:v>
                </c:pt>
                <c:pt idx="1">
                  <c:v>1.5414361607653297</c:v>
                </c:pt>
                <c:pt idx="2">
                  <c:v>1.6424909291055414</c:v>
                </c:pt>
                <c:pt idx="3">
                  <c:v>0.88762954611350708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2.4478590517192678</c:v>
                </c:pt>
                <c:pt idx="1">
                  <c:v>1.8738203005594123</c:v>
                </c:pt>
                <c:pt idx="2">
                  <c:v>1.7217753300042027</c:v>
                </c:pt>
                <c:pt idx="3">
                  <c:v>2.0306274271213041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476-4DD5-9E94-3AD47458E4F9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1.6424909291055414</c:v>
                </c:pt>
                <c:pt idx="1">
                  <c:v>2.2310139855559972</c:v>
                </c:pt>
                <c:pt idx="2">
                  <c:v>2.1299592172157853</c:v>
                </c:pt>
                <c:pt idx="3">
                  <c:v>1.5414361607653297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1.7217753300042027</c:v>
                </c:pt>
                <c:pt idx="1">
                  <c:v>0.93411513107449262</c:v>
                </c:pt>
                <c:pt idx="2">
                  <c:v>1.0861601016297024</c:v>
                </c:pt>
                <c:pt idx="3">
                  <c:v>1.8738203005594123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476-4DD5-9E94-3AD47458E4F9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2.2310139855559972</c:v>
                </c:pt>
                <c:pt idx="1">
                  <c:v>2.5026150997923109</c:v>
                </c:pt>
                <c:pt idx="2">
                  <c:v>1.4670209491136847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0.93411513107449262</c:v>
                </c:pt>
                <c:pt idx="1">
                  <c:v>-0.13081693523112015</c:v>
                </c:pt>
                <c:pt idx="2">
                  <c:v>0.59303154691688786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476-4DD5-9E94-3AD47458E4F9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geometry'!$AC$223:$AC$225</c:f>
              <c:numCache>
                <c:formatCode>General</c:formatCode>
                <c:ptCount val="3"/>
                <c:pt idx="0">
                  <c:v>2.1299592172157853</c:v>
                </c:pt>
                <c:pt idx="1">
                  <c:v>2.2253073729139174</c:v>
                </c:pt>
                <c:pt idx="2">
                  <c:v>1.0233285861082553</c:v>
                </c:pt>
              </c:numCache>
            </c:numRef>
          </c:xVal>
          <c:yVal>
            <c:numRef>
              <c:f>'(hhl) facet geometry'!$AD$223:$AD$225</c:f>
              <c:numCache>
                <c:formatCode>General</c:formatCode>
                <c:ptCount val="3"/>
                <c:pt idx="0">
                  <c:v>1.0861601016297024</c:v>
                </c:pt>
                <c:pt idx="1">
                  <c:v>0.28641468936684389</c:v>
                </c:pt>
                <c:pt idx="2">
                  <c:v>1.2606021462736305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476-4DD5-9E94-3AD47458E4F9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2.2253073729139174</c:v>
                </c:pt>
                <c:pt idx="1">
                  <c:v>2.5371632105540129</c:v>
                </c:pt>
                <c:pt idx="2">
                  <c:v>2.5026150997923109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0.28641468936684389</c:v>
                </c:pt>
                <c:pt idx="1">
                  <c:v>-0.8023386432866797</c:v>
                </c:pt>
                <c:pt idx="2">
                  <c:v>-0.1308169352311197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476-4DD5-9E94-3AD47458E4F9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2.5026150997923109</c:v>
                </c:pt>
                <c:pt idx="1">
                  <c:v>1.7137978348125462</c:v>
                </c:pt>
                <c:pt idx="2">
                  <c:v>0.90286507218456513</c:v>
                </c:pt>
                <c:pt idx="3">
                  <c:v>0.27730772687839333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-0.1308169352311197</c:v>
                </c:pt>
                <c:pt idx="1">
                  <c:v>-1.1403187108606665</c:v>
                </c:pt>
                <c:pt idx="2">
                  <c:v>-1.2446921821988548</c:v>
                </c:pt>
                <c:pt idx="3">
                  <c:v>-0.41723162459796326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476-4DD5-9E94-3AD47458E4F9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0.90286507218456513</c:v>
                </c:pt>
                <c:pt idx="1">
                  <c:v>0.57940059766682739</c:v>
                </c:pt>
                <c:pt idx="2">
                  <c:v>1.3903333602948085</c:v>
                </c:pt>
                <c:pt idx="3">
                  <c:v>1.7137978348125462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-1.2446921821988548</c:v>
                </c:pt>
                <c:pt idx="1">
                  <c:v>-1.9846808819115433</c:v>
                </c:pt>
                <c:pt idx="2">
                  <c:v>-1.880307410573355</c:v>
                </c:pt>
                <c:pt idx="3">
                  <c:v>-1.1403187108606665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476-4DD5-9E94-3AD47458E4F9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0.57940059766682739</c:v>
                </c:pt>
                <c:pt idx="1">
                  <c:v>-0.61032181923511408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-1.9846808819115433</c:v>
                </c:pt>
                <c:pt idx="1">
                  <c:v>-2.4478590517192673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476-4DD5-9E94-3AD47458E4F9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1.3903333602948085</c:v>
                </c:pt>
                <c:pt idx="1">
                  <c:v>1.6149855536788034</c:v>
                </c:pt>
                <c:pt idx="2">
                  <c:v>2.5371632105540129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-1.880307410573355</c:v>
                </c:pt>
                <c:pt idx="1">
                  <c:v>-2.1614443623524235</c:v>
                </c:pt>
                <c:pt idx="2">
                  <c:v>-0.80233864328667948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476-4DD5-9E94-3AD47458E4F9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1.6149855536788034</c:v>
                </c:pt>
                <c:pt idx="1">
                  <c:v>4.6813675332072924E-2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-2.1614443623524235</c:v>
                </c:pt>
                <c:pt idx="1">
                  <c:v>-2.6559723364771979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476-4DD5-9E94-3AD47458E4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4"/>
          <c:min val="-4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0.8876295461135072</c:v>
                </c:pt>
                <c:pt idx="1">
                  <c:v>-4.6813675332073146E-2</c:v>
                </c:pt>
                <c:pt idx="2">
                  <c:v>-1.614985553678804</c:v>
                </c:pt>
                <c:pt idx="3">
                  <c:v>-2.5371632105540129</c:v>
                </c:pt>
                <c:pt idx="4">
                  <c:v>-2.2253073729139174</c:v>
                </c:pt>
                <c:pt idx="5">
                  <c:v>-1.0233285861082555</c:v>
                </c:pt>
                <c:pt idx="6">
                  <c:v>0.27730772687839356</c:v>
                </c:pt>
                <c:pt idx="7">
                  <c:v>1.4670209491136847</c:v>
                </c:pt>
                <c:pt idx="8">
                  <c:v>0.8876295461135072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2.0306274271213036</c:v>
                </c:pt>
                <c:pt idx="1">
                  <c:v>2.6559723364771983</c:v>
                </c:pt>
                <c:pt idx="2">
                  <c:v>2.1614443623524244</c:v>
                </c:pt>
                <c:pt idx="3">
                  <c:v>0.80233864328668025</c:v>
                </c:pt>
                <c:pt idx="4">
                  <c:v>-0.28641468936684367</c:v>
                </c:pt>
                <c:pt idx="5">
                  <c:v>-1.2606021462736303</c:v>
                </c:pt>
                <c:pt idx="6">
                  <c:v>-0.41723162459796398</c:v>
                </c:pt>
                <c:pt idx="7">
                  <c:v>0.59303154691688809</c:v>
                </c:pt>
                <c:pt idx="8">
                  <c:v>2.0306274271213036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D3-4EB8-B01F-00E969B5E524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-0.46575159078656592</c:v>
                </c:pt>
                <c:pt idx="1">
                  <c:v>-0.24334188460904016</c:v>
                </c:pt>
                <c:pt idx="2">
                  <c:v>-1.1553294155772333</c:v>
                </c:pt>
                <c:pt idx="3">
                  <c:v>-1.3777391217547588</c:v>
                </c:pt>
                <c:pt idx="4">
                  <c:v>-0.46575159078656592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0.58702003569809702</c:v>
                </c:pt>
                <c:pt idx="1">
                  <c:v>1.4790537059659952</c:v>
                </c:pt>
                <c:pt idx="2">
                  <c:v>1.5267252051830167</c:v>
                </c:pt>
                <c:pt idx="3">
                  <c:v>0.63469153491511865</c:v>
                </c:pt>
                <c:pt idx="4">
                  <c:v>0.58702003569809702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D3-4EB8-B01F-00E969B5E524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-0.24334188460904016</c:v>
                </c:pt>
                <c:pt idx="1">
                  <c:v>0.8876295461135072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1.4790537059659952</c:v>
                </c:pt>
                <c:pt idx="1">
                  <c:v>2.0306274271213036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2D3-4EB8-B01F-00E969B5E524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-1.1553294155772333</c:v>
                </c:pt>
                <c:pt idx="1">
                  <c:v>-1.614985553678804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1.5267252051830167</c:v>
                </c:pt>
                <c:pt idx="1">
                  <c:v>2.1614443623524244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2D3-4EB8-B01F-00E969B5E524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-1.3777391217547588</c:v>
                </c:pt>
                <c:pt idx="1">
                  <c:v>-2.2253073729139174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0.63469153491511865</c:v>
                </c:pt>
                <c:pt idx="1">
                  <c:v>-0.28641468936684367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2D3-4EB8-B01F-00E969B5E524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-0.46575159078656592</c:v>
                </c:pt>
                <c:pt idx="1">
                  <c:v>0.27730772687839356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0.58702003569809702</c:v>
                </c:pt>
                <c:pt idx="1">
                  <c:v>-0.41723162459796398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2D3-4EB8-B01F-00E969B5E524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-2.2253073729139174</c:v>
                </c:pt>
                <c:pt idx="1">
                  <c:v>-2.1299592172157853</c:v>
                </c:pt>
                <c:pt idx="2">
                  <c:v>-1.54143616076533</c:v>
                </c:pt>
                <c:pt idx="3">
                  <c:v>-0.61032181923511386</c:v>
                </c:pt>
                <c:pt idx="4">
                  <c:v>-1.0233285861082551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-0.28641468936684367</c:v>
                </c:pt>
                <c:pt idx="1">
                  <c:v>-1.0861601016297022</c:v>
                </c:pt>
                <c:pt idx="2">
                  <c:v>-1.8738203005594121</c:v>
                </c:pt>
                <c:pt idx="3">
                  <c:v>-2.4478590517192678</c:v>
                </c:pt>
                <c:pt idx="4">
                  <c:v>-1.2606021462736301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2D3-4EB8-B01F-00E969B5E524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-2.1299592172157853</c:v>
                </c:pt>
                <c:pt idx="1">
                  <c:v>-2.2310139855559972</c:v>
                </c:pt>
                <c:pt idx="2">
                  <c:v>-2.5026150997923113</c:v>
                </c:pt>
                <c:pt idx="3">
                  <c:v>-2.5371632105540129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-1.0861601016297022</c:v>
                </c:pt>
                <c:pt idx="1">
                  <c:v>-0.93411513107449251</c:v>
                </c:pt>
                <c:pt idx="2">
                  <c:v>0.13081693523112037</c:v>
                </c:pt>
                <c:pt idx="3">
                  <c:v>0.80233864328668025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2D3-4EB8-B01F-00E969B5E524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-2.2310139855559972</c:v>
                </c:pt>
                <c:pt idx="1">
                  <c:v>-1.6424909291055414</c:v>
                </c:pt>
                <c:pt idx="2">
                  <c:v>-1.54143616076533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-0.93411513107449251</c:v>
                </c:pt>
                <c:pt idx="1">
                  <c:v>-1.7217753300042027</c:v>
                </c:pt>
                <c:pt idx="2">
                  <c:v>-1.8738203005594121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2D3-4EB8-B01F-00E969B5E524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geometry'!$AC$183:$AC$184</c:f>
              <c:numCache>
                <c:formatCode>General</c:formatCode>
                <c:ptCount val="2"/>
                <c:pt idx="0">
                  <c:v>-0.61032181923511386</c:v>
                </c:pt>
                <c:pt idx="1">
                  <c:v>4.6813675332073146E-2</c:v>
                </c:pt>
              </c:numCache>
            </c:numRef>
          </c:xVal>
          <c:yVal>
            <c:numRef>
              <c:f>'(hhl) facet geometry'!$AD$183:$AD$184</c:f>
              <c:numCache>
                <c:formatCode>General</c:formatCode>
                <c:ptCount val="2"/>
                <c:pt idx="0">
                  <c:v>-2.4478590517192678</c:v>
                </c:pt>
                <c:pt idx="1">
                  <c:v>-2.6559723364771983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2D3-4EB8-B01F-00E969B5E524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geometry'!$AC$194:$AC$195</c:f>
              <c:numCache>
                <c:formatCode>General</c:formatCode>
                <c:ptCount val="2"/>
                <c:pt idx="0">
                  <c:v>0.61032181923511408</c:v>
                </c:pt>
                <c:pt idx="1">
                  <c:v>-4.6813675332072924E-2</c:v>
                </c:pt>
              </c:numCache>
            </c:numRef>
          </c:xVal>
          <c:yVal>
            <c:numRef>
              <c:f>'(hhl) facet geometry'!$AD$194:$AD$195</c:f>
              <c:numCache>
                <c:formatCode>General</c:formatCode>
                <c:ptCount val="2"/>
                <c:pt idx="0">
                  <c:v>2.4478590517192673</c:v>
                </c:pt>
                <c:pt idx="1">
                  <c:v>2.6559723364771979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2D3-4EB8-B01F-00E969B5E524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0.61032181923511386</c:v>
                </c:pt>
                <c:pt idx="1">
                  <c:v>1.5414361607653297</c:v>
                </c:pt>
                <c:pt idx="2">
                  <c:v>1.6424909291055414</c:v>
                </c:pt>
                <c:pt idx="3">
                  <c:v>0.88762954611350708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2.4478590517192678</c:v>
                </c:pt>
                <c:pt idx="1">
                  <c:v>1.8738203005594123</c:v>
                </c:pt>
                <c:pt idx="2">
                  <c:v>1.7217753300042027</c:v>
                </c:pt>
                <c:pt idx="3">
                  <c:v>2.0306274271213041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2D3-4EB8-B01F-00E969B5E524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1.6424909291055414</c:v>
                </c:pt>
                <c:pt idx="1">
                  <c:v>2.2310139855559972</c:v>
                </c:pt>
                <c:pt idx="2">
                  <c:v>2.1299592172157853</c:v>
                </c:pt>
                <c:pt idx="3">
                  <c:v>1.5414361607653297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1.7217753300042027</c:v>
                </c:pt>
                <c:pt idx="1">
                  <c:v>0.93411513107449262</c:v>
                </c:pt>
                <c:pt idx="2">
                  <c:v>1.0861601016297024</c:v>
                </c:pt>
                <c:pt idx="3">
                  <c:v>1.8738203005594123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2D3-4EB8-B01F-00E969B5E524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2.2310139855559972</c:v>
                </c:pt>
                <c:pt idx="1">
                  <c:v>2.5026150997923109</c:v>
                </c:pt>
                <c:pt idx="2">
                  <c:v>1.4670209491136847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0.93411513107449262</c:v>
                </c:pt>
                <c:pt idx="1">
                  <c:v>-0.13081693523112015</c:v>
                </c:pt>
                <c:pt idx="2">
                  <c:v>0.59303154691688786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2D3-4EB8-B01F-00E969B5E524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geometry'!$AC$228:$AC$229</c:f>
              <c:numCache>
                <c:formatCode>General</c:formatCode>
                <c:ptCount val="2"/>
                <c:pt idx="0">
                  <c:v>2.5371632105540129</c:v>
                </c:pt>
                <c:pt idx="1">
                  <c:v>2.5026150997923109</c:v>
                </c:pt>
              </c:numCache>
            </c:numRef>
          </c:xVal>
          <c:yVal>
            <c:numRef>
              <c:f>'(hhl) facet geometry'!$AD$228:$AD$229</c:f>
              <c:numCache>
                <c:formatCode>General</c:formatCode>
                <c:ptCount val="2"/>
                <c:pt idx="0">
                  <c:v>-0.8023386432866797</c:v>
                </c:pt>
                <c:pt idx="1">
                  <c:v>-0.1308169352311197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2D3-4EB8-B01F-00E969B5E524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2.5026150997923109</c:v>
                </c:pt>
                <c:pt idx="1">
                  <c:v>1.7137978348125462</c:v>
                </c:pt>
                <c:pt idx="2">
                  <c:v>0.90286507218456513</c:v>
                </c:pt>
                <c:pt idx="3">
                  <c:v>0.27730772687839333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-0.1308169352311197</c:v>
                </c:pt>
                <c:pt idx="1">
                  <c:v>-1.1403187108606665</c:v>
                </c:pt>
                <c:pt idx="2">
                  <c:v>-1.2446921821988548</c:v>
                </c:pt>
                <c:pt idx="3">
                  <c:v>-0.41723162459796326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2D3-4EB8-B01F-00E969B5E524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0.90286507218456513</c:v>
                </c:pt>
                <c:pt idx="1">
                  <c:v>0.57940059766682739</c:v>
                </c:pt>
                <c:pt idx="2">
                  <c:v>1.3903333602948085</c:v>
                </c:pt>
                <c:pt idx="3">
                  <c:v>1.7137978348125462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-1.2446921821988548</c:v>
                </c:pt>
                <c:pt idx="1">
                  <c:v>-1.9846808819115433</c:v>
                </c:pt>
                <c:pt idx="2">
                  <c:v>-1.880307410573355</c:v>
                </c:pt>
                <c:pt idx="3">
                  <c:v>-1.1403187108606665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2D3-4EB8-B01F-00E969B5E524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0.57940059766682739</c:v>
                </c:pt>
                <c:pt idx="1">
                  <c:v>-0.61032181923511408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-1.9846808819115433</c:v>
                </c:pt>
                <c:pt idx="1">
                  <c:v>-2.4478590517192673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2D3-4EB8-B01F-00E969B5E524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1.3903333602948085</c:v>
                </c:pt>
                <c:pt idx="1">
                  <c:v>1.6149855536788034</c:v>
                </c:pt>
                <c:pt idx="2">
                  <c:v>2.5371632105540129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-1.880307410573355</c:v>
                </c:pt>
                <c:pt idx="1">
                  <c:v>-2.1614443623524235</c:v>
                </c:pt>
                <c:pt idx="2">
                  <c:v>-0.80233864328667948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2D3-4EB8-B01F-00E969B5E524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1.6149855536788034</c:v>
                </c:pt>
                <c:pt idx="1">
                  <c:v>4.6813675332072924E-2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-2.1614443623524235</c:v>
                </c:pt>
                <c:pt idx="1">
                  <c:v>-2.6559723364771979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2D3-4EB8-B01F-00E969B5E5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-1.6424909291055414</c:v>
                      </c:pt>
                      <c:pt idx="1">
                        <c:v>-0.88762954611350708</c:v>
                      </c:pt>
                      <c:pt idx="2">
                        <c:v>-1.4670209491136843</c:v>
                      </c:pt>
                      <c:pt idx="3">
                        <c:v>-2.5026150997923109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-1.7217753300042027</c:v>
                      </c:pt>
                      <c:pt idx="1">
                        <c:v>-2.0306274271213041</c:v>
                      </c:pt>
                      <c:pt idx="2">
                        <c:v>-0.59303154691688809</c:v>
                      </c:pt>
                      <c:pt idx="3">
                        <c:v>0.13081693523111992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9-22D3-4EB8-B01F-00E969B5E524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v>Series 10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geometry'!$AC$187:$AC$190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-2.5026150997923109</c:v>
                      </c:pt>
                      <c:pt idx="1">
                        <c:v>-1.713797834812546</c:v>
                      </c:pt>
                      <c:pt idx="2">
                        <c:v>-1.3903333602948085</c:v>
                      </c:pt>
                      <c:pt idx="3">
                        <c:v>-1.6149855536788031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geometry'!$AD$187:$AD$190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0.13081693523111992</c:v>
                      </c:pt>
                      <c:pt idx="1">
                        <c:v>1.1403187108606667</c:v>
                      </c:pt>
                      <c:pt idx="2">
                        <c:v>1.8803074105733553</c:v>
                      </c:pt>
                      <c:pt idx="3">
                        <c:v>2.1614443623524235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22D3-4EB8-B01F-00E969B5E524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-0.57940059766682717</c:v>
                      </c:pt>
                      <c:pt idx="1">
                        <c:v>-0.90286507218456491</c:v>
                      </c:pt>
                      <c:pt idx="2">
                        <c:v>-1.713797834812546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1.9846808819115433</c:v>
                      </c:pt>
                      <c:pt idx="1">
                        <c:v>1.2446921821988548</c:v>
                      </c:pt>
                      <c:pt idx="2">
                        <c:v>1.1403187108606667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22D3-4EB8-B01F-00E969B5E524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-1.4670209491136843</c:v>
                      </c:pt>
                      <c:pt idx="1">
                        <c:v>-0.27730772687839333</c:v>
                      </c:pt>
                      <c:pt idx="2">
                        <c:v>-0.90286507218456502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-0.59303154691688809</c:v>
                      </c:pt>
                      <c:pt idx="1">
                        <c:v>0.41723162459796381</c:v>
                      </c:pt>
                      <c:pt idx="2">
                        <c:v>1.2446921821988555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22D3-4EB8-B01F-00E969B5E524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geometry'!$AC$205:$AC$207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-0.27730772687839333</c:v>
                      </c:pt>
                      <c:pt idx="1">
                        <c:v>1.0233285861082551</c:v>
                      </c:pt>
                      <c:pt idx="2">
                        <c:v>0.61032181923511386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geometry'!$AD$205:$AD$207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0.41723162459796381</c:v>
                      </c:pt>
                      <c:pt idx="1">
                        <c:v>1.2606021462736301</c:v>
                      </c:pt>
                      <c:pt idx="2">
                        <c:v>2.4478590517192678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22D3-4EB8-B01F-00E969B5E524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geometry'!$AC$223:$AC$225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2.1299592172157853</c:v>
                      </c:pt>
                      <c:pt idx="1">
                        <c:v>2.2253073729139174</c:v>
                      </c:pt>
                      <c:pt idx="2">
                        <c:v>1.0233285861082553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geometry'!$AD$223:$AD$225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1.0861601016297024</c:v>
                      </c:pt>
                      <c:pt idx="1">
                        <c:v>0.28641468936684389</c:v>
                      </c:pt>
                      <c:pt idx="2">
                        <c:v>1.2606021462736305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22D3-4EB8-B01F-00E969B5E524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12-47F5-9F2C-3B04C96B1DC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12-47F5-9F2C-3B04C96B1DC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12-47F5-9F2C-3B04C96B1DC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8-404B-B7E3-277F7F242725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8-404B-B7E3-277F7F242725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8-404B-B7E3-277F7F242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C8-4293-8546-F7AFF790471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C8-4293-8546-F7AFF790471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C8-4293-8546-F7AFF790471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C8-4293-8546-F7AFF790471A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C8-4293-8546-F7AFF790471A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C8-4293-8546-F7AFF7904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12-4CD8-A7F3-DD06E92E1DA6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12-4CD8-A7F3-DD06E92E1DA6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12-4CD8-A7F3-DD06E92E1DA6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12-4CD8-A7F3-DD06E92E1DA6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12-4CD8-A7F3-DD06E92E1DA6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12-4CD8-A7F3-DD06E92E1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B0-44D2-98C0-B11C57CF00FD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B0-44D2-98C0-B11C57CF00FD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B0-44D2-98C0-B11C57CF00FD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B0-44D2-98C0-B11C57CF00FD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B0-44D2-98C0-B11C57CF00FD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B0-44D2-98C0-B11C57CF0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9B-4E89-8B3D-660AFC79A053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9B-4E89-8B3D-660AFC79A053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9B-4E89-8B3D-660AFC79A053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9B-4E89-8B3D-660AFC79A053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9B-4E89-8B3D-660AFC79A053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E9B-4E89-8B3D-660AFC79A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6F6DC58-4A47-4740-B8CD-65BF858DD2DC}">
  <sheetPr/>
  <sheetViews>
    <sheetView zoomScale="64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72FF904-7A51-44E7-BBCA-0C09931DA141}">
  <sheetPr/>
  <sheetViews>
    <sheetView tabSelected="1" zoomScale="64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0DF6CE2-7BAF-45B6-9E53-3F6FFF7398C1}">
  <sheetPr/>
  <sheetViews>
    <sheetView zoomScale="66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C6C47C5-E14A-4543-88FE-E4DFDB1EB0AC}">
  <sheetPr/>
  <sheetViews>
    <sheetView zoomScale="66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7290EC6-11B0-4769-91E1-ACE276CB5A8D}">
  <sheetPr/>
  <sheetViews>
    <sheetView zoomScale="65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EBFB965-4F6B-4E11-853C-EB0BA980FB0F}">
  <sheetPr/>
  <sheetViews>
    <sheetView zoomScale="63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F2F1F5E-7411-4627-B0D6-8540C16FC688}">
  <sheetPr/>
  <sheetViews>
    <sheetView zoomScale="66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83CFB38-23B0-476C-B946-2645A0B6B90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58F0145-6786-D968-2FDC-9B238D6B04C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1CE2B1-14FE-1459-2D3D-032788684C8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0.51743</cdr:x>
      <cdr:y>0.93591</cdr:y>
    </cdr:from>
    <cdr:to>
      <cdr:x>0.57443</cdr:x>
      <cdr:y>0.98275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13300" y="5684446"/>
          <a:ext cx="530225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0.86198</cdr:x>
      <cdr:y>0.45923</cdr:y>
    </cdr:from>
    <cdr:to>
      <cdr:x>0.91642</cdr:x>
      <cdr:y>0.50607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8018463" y="2789238"/>
          <a:ext cx="50641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0.51146</cdr:x>
      <cdr:y>0.92833</cdr:y>
    </cdr:from>
    <cdr:to>
      <cdr:x>0.51146</cdr:x>
      <cdr:y>0.98855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>
          <a:off x="4757737" y="5638441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0.82324</cdr:x>
      <cdr:y>0.48458</cdr:y>
    </cdr:from>
    <cdr:to>
      <cdr:x>0.86256</cdr:x>
      <cdr:y>0.48458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658100" y="2943226"/>
          <a:ext cx="365760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0.49709</cdr:x>
      <cdr:y>0.58212</cdr:y>
    </cdr:from>
    <cdr:to>
      <cdr:x>0.53566</cdr:x>
      <cdr:y>0.62896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624141" y="3535631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</a:t>
          </a:r>
        </a:p>
      </cdr:txBody>
    </cdr:sp>
  </cdr:relSizeAnchor>
  <cdr:relSizeAnchor xmlns:cdr="http://schemas.openxmlformats.org/drawingml/2006/chartDrawing">
    <cdr:from>
      <cdr:x>0.58552</cdr:x>
      <cdr:y>0.46001</cdr:y>
    </cdr:from>
    <cdr:to>
      <cdr:x>0.62408</cdr:x>
      <cdr:y>0.50686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446713" y="2794000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</a:t>
          </a:r>
        </a:p>
      </cdr:txBody>
    </cdr:sp>
  </cdr:relSizeAnchor>
  <cdr:relSizeAnchor xmlns:cdr="http://schemas.openxmlformats.org/drawingml/2006/chartDrawing">
    <cdr:from>
      <cdr:x>0.49797</cdr:x>
      <cdr:y>0.33534</cdr:y>
    </cdr:from>
    <cdr:to>
      <cdr:x>0.53654</cdr:x>
      <cdr:y>0.38218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32326" y="2036763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</a:t>
          </a:r>
        </a:p>
      </cdr:txBody>
    </cdr:sp>
  </cdr:relSizeAnchor>
  <cdr:relSizeAnchor xmlns:cdr="http://schemas.openxmlformats.org/drawingml/2006/chartDrawing">
    <cdr:from>
      <cdr:x>0.40838</cdr:x>
      <cdr:y>0.45923</cdr:y>
    </cdr:from>
    <cdr:to>
      <cdr:x>0.44694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98887" y="27892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</a:t>
          </a:r>
        </a:p>
      </cdr:txBody>
    </cdr:sp>
  </cdr:relSizeAnchor>
  <cdr:relSizeAnchor xmlns:cdr="http://schemas.openxmlformats.org/drawingml/2006/chartDrawing">
    <cdr:from>
      <cdr:x>0.76369</cdr:x>
      <cdr:y>0.46158</cdr:y>
    </cdr:from>
    <cdr:to>
      <cdr:x>0.80225</cdr:x>
      <cdr:y>0.50842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104062" y="280352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0.71966</cdr:x>
      <cdr:y>0.14245</cdr:y>
    </cdr:from>
    <cdr:to>
      <cdr:x>0.75822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94488" y="865188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0.23021</cdr:x>
      <cdr:y>0.45845</cdr:y>
    </cdr:from>
    <cdr:to>
      <cdr:x>0.26878</cdr:x>
      <cdr:y>0.50529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41537" y="2784475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0.26708</cdr:x>
      <cdr:y>0.77758</cdr:y>
    </cdr:from>
    <cdr:to>
      <cdr:x>0.30564</cdr:x>
      <cdr:y>0.82442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84438" y="4722812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0.4949</cdr:x>
      <cdr:y>0.84188</cdr:y>
    </cdr:from>
    <cdr:to>
      <cdr:x>0.53347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03750" y="51133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0.72357</cdr:x>
      <cdr:y>0.90277</cdr:y>
    </cdr:from>
    <cdr:to>
      <cdr:x>0.82186</cdr:x>
      <cdr:y>0.95624</cdr:y>
    </cdr:to>
    <cdr:sp macro="" textlink="">
      <cdr:nvSpPr>
        <cdr:cNvPr id="39" name="TextBox 38">
          <a:extLst xmlns:a="http://schemas.openxmlformats.org/drawingml/2006/main">
            <a:ext uri="{FF2B5EF4-FFF2-40B4-BE49-F238E27FC236}">
              <a16:creationId xmlns:a16="http://schemas.microsoft.com/office/drawing/2014/main" id="{9CE1F1AB-5222-EBEB-567E-52BAAB8C4809}"/>
            </a:ext>
          </a:extLst>
        </cdr:cNvPr>
        <cdr:cNvSpPr txBox="1"/>
      </cdr:nvSpPr>
      <cdr:spPr>
        <a:xfrm xmlns:a="http://schemas.openxmlformats.org/drawingml/2006/main">
          <a:off x="6730855" y="5483184"/>
          <a:ext cx="914400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Vertices 1-12</a:t>
          </a:r>
        </a:p>
      </cdr:txBody>
    </cdr:sp>
  </cdr:relSizeAnchor>
  <cdr:relSizeAnchor xmlns:cdr="http://schemas.openxmlformats.org/drawingml/2006/chartDrawing">
    <cdr:from>
      <cdr:x>0.33386</cdr:x>
      <cdr:y>0.64209</cdr:y>
    </cdr:from>
    <cdr:to>
      <cdr:x>0.39707</cdr:x>
      <cdr:y>0.70273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66A20457-780F-8FC5-A660-478E7FA9CF2B}"/>
            </a:ext>
          </a:extLst>
        </cdr:cNvPr>
        <cdr:cNvSpPr txBox="1"/>
      </cdr:nvSpPr>
      <cdr:spPr>
        <a:xfrm xmlns:a="http://schemas.openxmlformats.org/drawingml/2006/main">
          <a:off x="3107748" y="391044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0.61653</cdr:x>
      <cdr:y>0.29491</cdr:y>
    </cdr:from>
    <cdr:to>
      <cdr:x>0.67974</cdr:x>
      <cdr:y>0.35555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38958" y="1796040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0.33983</cdr:x>
      <cdr:y>0.30209</cdr:y>
    </cdr:from>
    <cdr:to>
      <cdr:x>0.40304</cdr:x>
      <cdr:y>0.36273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3163311" y="183976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0.61927</cdr:x>
      <cdr:y>0.63727</cdr:y>
    </cdr:from>
    <cdr:to>
      <cdr:x>0.68248</cdr:x>
      <cdr:y>0.69791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64501" y="388114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0.62453</cdr:x>
      <cdr:y>0.27422</cdr:y>
    </cdr:from>
    <cdr:to>
      <cdr:x>0.65898</cdr:x>
      <cdr:y>0.33486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813425" y="1670050"/>
          <a:ext cx="320675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0.35285</cdr:x>
      <cdr:y>0.61986</cdr:y>
    </cdr:from>
    <cdr:to>
      <cdr:x>0.38372</cdr:x>
      <cdr:y>0.6805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84538" y="3775076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0.34825</cdr:x>
      <cdr:y>0.27969</cdr:y>
    </cdr:from>
    <cdr:to>
      <cdr:x>0.38372</cdr:x>
      <cdr:y>0.34033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41675" y="1703388"/>
          <a:ext cx="3302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0.48298</cdr:x>
      <cdr:y>0.45384</cdr:y>
    </cdr:from>
    <cdr:to>
      <cdr:x>0.54619</cdr:x>
      <cdr:y>0.51448</cdr:y>
    </cdr:to>
    <cdr:sp macro="" textlink="">
      <cdr:nvSpPr>
        <cdr:cNvPr id="4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4495800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(001)</a:t>
          </a:r>
          <a:endParaRPr lang="en-GB" sz="1600" b="1" i="1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05543D-9E34-CDCA-78F5-DB7F2ED692D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0.84611</cdr:x>
      <cdr:y>0.46001</cdr:y>
    </cdr:from>
    <cdr:to>
      <cdr:x>0.90055</cdr:x>
      <cdr:y>0.50685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0791" y="2794004"/>
          <a:ext cx="506420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0.80379</cdr:x>
      <cdr:y>0.48536</cdr:y>
    </cdr:from>
    <cdr:to>
      <cdr:x>0.84311</cdr:x>
      <cdr:y>0.48536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477083" y="2947972"/>
          <a:ext cx="365768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18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14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16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0.71659</cdr:x>
      <cdr:y>0.14245</cdr:y>
    </cdr:from>
    <cdr:to>
      <cdr:x>0.75515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65946" y="865203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19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0.72416</cdr:x>
      <cdr:y>0.8985</cdr:y>
    </cdr:from>
    <cdr:to>
      <cdr:x>0.83707</cdr:x>
      <cdr:y>0.95197</cdr:y>
    </cdr:to>
    <cdr:sp macro="" textlink="">
      <cdr:nvSpPr>
        <cdr:cNvPr id="11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736340" y="5457248"/>
          <a:ext cx="1050348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13-21</a:t>
          </a:r>
        </a:p>
      </cdr:txBody>
    </cdr:sp>
  </cdr:relSizeAnchor>
  <cdr:relSizeAnchor xmlns:cdr="http://schemas.openxmlformats.org/drawingml/2006/chartDrawing">
    <cdr:from>
      <cdr:x>0.61086</cdr:x>
      <cdr:y>0.63715</cdr:y>
    </cdr:from>
    <cdr:to>
      <cdr:x>0.67411</cdr:x>
      <cdr:y>0.69792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81662" y="387191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0.34357</cdr:x>
      <cdr:y>0.64002</cdr:y>
    </cdr:from>
    <cdr:to>
      <cdr:x>0.40683</cdr:x>
      <cdr:y>0.70079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195637" y="38893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0.60693</cdr:x>
      <cdr:y>0.28056</cdr:y>
    </cdr:from>
    <cdr:to>
      <cdr:x>0.67019</cdr:x>
      <cdr:y>0.34134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45150" y="17049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0.34562</cdr:x>
      <cdr:y>0.28344</cdr:y>
    </cdr:from>
    <cdr:to>
      <cdr:x>0.40888</cdr:x>
      <cdr:y>0.34421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214688" y="1722437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0.35296</cdr:x>
      <cdr:y>0.26019</cdr:y>
    </cdr:from>
    <cdr:to>
      <cdr:x>0.40485</cdr:x>
      <cdr:y>0.32096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82950" y="158115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0.62349</cdr:x>
      <cdr:y>0.25731</cdr:y>
    </cdr:from>
    <cdr:to>
      <cdr:x>0.65438</cdr:x>
      <cdr:y>0.31809</cdr:y>
    </cdr:to>
    <cdr:sp macro="" textlink="">
      <cdr:nvSpPr>
        <cdr:cNvPr id="35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5799138" y="1563687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0.34869</cdr:x>
      <cdr:y>0.61615</cdr:y>
    </cdr:from>
    <cdr:to>
      <cdr:x>0.40314</cdr:x>
      <cdr:y>0.67693</cdr:y>
    </cdr:to>
    <cdr:sp macro="" textlink="">
      <cdr:nvSpPr>
        <cdr:cNvPr id="39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43262" y="3744336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0.62605</cdr:x>
      <cdr:y>0.61442</cdr:y>
    </cdr:from>
    <cdr:to>
      <cdr:x>0.67793</cdr:x>
      <cdr:y>0.67519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7C573F0-35D8-8EAD-E79F-049196367BB0}"/>
            </a:ext>
          </a:extLst>
        </cdr:cNvPr>
        <cdr:cNvSpPr txBox="1"/>
      </cdr:nvSpPr>
      <cdr:spPr>
        <a:xfrm xmlns:a="http://schemas.openxmlformats.org/drawingml/2006/main">
          <a:off x="5822950" y="373380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0.4787</cdr:x>
      <cdr:y>0.45483</cdr:y>
    </cdr:from>
    <cdr:to>
      <cdr:x>0.54196</cdr:x>
      <cdr:y>0.5156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9AB86197-96BC-D0F5-E907-688008EA9CE0}"/>
            </a:ext>
          </a:extLst>
        </cdr:cNvPr>
        <cdr:cNvSpPr txBox="1"/>
      </cdr:nvSpPr>
      <cdr:spPr>
        <a:xfrm xmlns:a="http://schemas.openxmlformats.org/drawingml/2006/main">
          <a:off x="4452505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0.4959</cdr:x>
      <cdr:y>0.43407</cdr:y>
    </cdr:from>
    <cdr:to>
      <cdr:x>0.52679</cdr:x>
      <cdr:y>0.49485</cdr:y>
    </cdr:to>
    <cdr:sp macro="" textlink="">
      <cdr:nvSpPr>
        <cdr:cNvPr id="42" name="TextBox 1">
          <a:extLst xmlns:a="http://schemas.openxmlformats.org/drawingml/2006/main">
            <a:ext uri="{FF2B5EF4-FFF2-40B4-BE49-F238E27FC236}">
              <a16:creationId xmlns:a16="http://schemas.microsoft.com/office/drawing/2014/main" id="{4FE4AA07-1B33-D52F-77BB-70FFB51D4E4C}"/>
            </a:ext>
          </a:extLst>
        </cdr:cNvPr>
        <cdr:cNvSpPr txBox="1"/>
      </cdr:nvSpPr>
      <cdr:spPr>
        <a:xfrm xmlns:a="http://schemas.openxmlformats.org/drawingml/2006/main">
          <a:off x="4612409" y="2637848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E2B659-3885-E27D-1471-D9E2448A016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26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22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24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27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22-28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0.48431</cdr:x>
      <cdr:y>0.43457</cdr:y>
    </cdr:from>
    <cdr:to>
      <cdr:x>0.51518</cdr:x>
      <cdr:y>0.49521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53BBFE4-5A92-6752-D46A-2D38BFF7FD4C}"/>
            </a:ext>
          </a:extLst>
        </cdr:cNvPr>
        <cdr:cNvSpPr txBox="1"/>
      </cdr:nvSpPr>
      <cdr:spPr>
        <a:xfrm xmlns:a="http://schemas.openxmlformats.org/drawingml/2006/main">
          <a:off x="4508211" y="2646651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0.61468</cdr:x>
      <cdr:y>0.25069</cdr:y>
    </cdr:from>
    <cdr:to>
      <cdr:x>0.66653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21784" y="1526741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0.34518</cdr:x>
      <cdr:y>0.2531</cdr:y>
    </cdr:from>
    <cdr:to>
      <cdr:x>0.37605</cdr:x>
      <cdr:y>0.31374</cdr:y>
    </cdr:to>
    <cdr:sp macro="" textlink="">
      <cdr:nvSpPr>
        <cdr:cNvPr id="46" name="TextBox 1">
          <a:extLst xmlns:a="http://schemas.openxmlformats.org/drawingml/2006/main">
            <a:ext uri="{FF2B5EF4-FFF2-40B4-BE49-F238E27FC236}">
              <a16:creationId xmlns:a16="http://schemas.microsoft.com/office/drawing/2014/main" id="{1B9F47EB-AB5D-C815-8066-D600EE19A3B3}"/>
            </a:ext>
          </a:extLst>
        </cdr:cNvPr>
        <cdr:cNvSpPr txBox="1"/>
      </cdr:nvSpPr>
      <cdr:spPr>
        <a:xfrm xmlns:a="http://schemas.openxmlformats.org/drawingml/2006/main">
          <a:off x="3213100" y="1541463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0.6102</cdr:x>
      <cdr:y>0.61595</cdr:y>
    </cdr:from>
    <cdr:to>
      <cdr:x>0.6646</cdr:x>
      <cdr:y>0.67659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680075" y="3751263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0.34774</cdr:x>
      <cdr:y>0.62924</cdr:y>
    </cdr:from>
    <cdr:to>
      <cdr:x>0.40214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36914" y="3832225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30464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0FA116-BC00-F148-0770-593625C332B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32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29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30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31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34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29-35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0.61826</cdr:x>
      <cdr:y>0.25069</cdr:y>
    </cdr:from>
    <cdr:to>
      <cdr:x>0.67011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55101" y="1526759"/>
          <a:ext cx="482647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0.61327</cdr:x>
      <cdr:y>0.61673</cdr:y>
    </cdr:from>
    <cdr:to>
      <cdr:x>0.66767</cdr:x>
      <cdr:y>0.67737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708636" y="3756038"/>
          <a:ext cx="506383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0.36667</cdr:x>
      <cdr:y>0.62924</cdr:y>
    </cdr:from>
    <cdr:to>
      <cdr:x>0.39549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413160" y="3832214"/>
          <a:ext cx="268254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902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86D8E2-1196-1F80-7AFA-00EA2933864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0.84586</cdr:x>
      <cdr:y>0.462</cdr:y>
    </cdr:from>
    <cdr:to>
      <cdr:x>0.9003</cdr:x>
      <cdr:y>0.50884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3739" y="2813710"/>
          <a:ext cx="50675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0.81042</cdr:x>
      <cdr:y>0.48451</cdr:y>
    </cdr:from>
    <cdr:to>
      <cdr:x>0.84971</cdr:x>
      <cdr:y>0.48562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543800" y="2950775"/>
          <a:ext cx="365760" cy="673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39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36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37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38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0.49286</cdr:x>
      <cdr:y>0.0805</cdr:y>
    </cdr:from>
    <cdr:to>
      <cdr:x>0.53142</cdr:x>
      <cdr:y>0.12734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7771" y="490276"/>
          <a:ext cx="35893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40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36-40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0.35541</cdr:x>
      <cdr:y>0.62768</cdr:y>
    </cdr:from>
    <cdr:to>
      <cdr:x>0.40981</cdr:x>
      <cdr:y>0.68832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3308338" y="3822701"/>
          <a:ext cx="506384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0.35234</cdr:x>
      <cdr:y>0.25388</cdr:y>
    </cdr:from>
    <cdr:to>
      <cdr:x>0.38116</cdr:x>
      <cdr:y>0.31452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79806" y="1546214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0.62952</cdr:x>
      <cdr:y>0.61806</cdr:y>
    </cdr:from>
    <cdr:to>
      <cdr:x>0.65834</cdr:x>
      <cdr:y>0.6787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0CC1C465-3E18-6423-1538-0FBCCE829F12}"/>
            </a:ext>
          </a:extLst>
        </cdr:cNvPr>
        <cdr:cNvSpPr txBox="1"/>
      </cdr:nvSpPr>
      <cdr:spPr>
        <a:xfrm xmlns:a="http://schemas.openxmlformats.org/drawingml/2006/main">
          <a:off x="5859896" y="3764106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F0BDC-02AD-4B28-AE8B-6D69A12494A6}">
  <dimension ref="A1:AG249"/>
  <sheetViews>
    <sheetView zoomScale="75" zoomScaleNormal="75" workbookViewId="0">
      <selection activeCell="C7" sqref="C7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5" width="12.7109375" style="1" customWidth="1"/>
    <col min="16" max="16" width="2.7109375" style="1" customWidth="1"/>
    <col min="17" max="19" width="12.7109375" style="1" customWidth="1"/>
    <col min="20" max="20" width="2.7109375" customWidth="1"/>
    <col min="21" max="21" width="12.5703125" style="1" bestFit="1" customWidth="1"/>
    <col min="22" max="22" width="2.7109375" customWidth="1"/>
    <col min="23" max="25" width="14.7109375" style="1" customWidth="1"/>
    <col min="27" max="27" width="9.140625" style="1"/>
    <col min="29" max="30" width="14.7109375" customWidth="1"/>
  </cols>
  <sheetData>
    <row r="1" spans="1:30" x14ac:dyDescent="0.25">
      <c r="A1" s="8" t="s">
        <v>77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W1" s="8" t="s">
        <v>21</v>
      </c>
      <c r="X1" s="8"/>
      <c r="Y1" s="8"/>
      <c r="AC1" s="4" t="s">
        <v>74</v>
      </c>
      <c r="AD1" s="6"/>
    </row>
    <row r="2" spans="1:30" x14ac:dyDescent="0.25">
      <c r="AC2" s="4" t="s">
        <v>75</v>
      </c>
      <c r="AD2" s="4">
        <v>-53.727899999999998</v>
      </c>
    </row>
    <row r="3" spans="1:30" x14ac:dyDescent="0.25">
      <c r="A3" s="2" t="s">
        <v>3</v>
      </c>
      <c r="B3" s="2" t="s">
        <v>3</v>
      </c>
      <c r="C3" s="2" t="s">
        <v>4</v>
      </c>
      <c r="I3"/>
      <c r="J3"/>
      <c r="K3"/>
      <c r="M3" s="1" t="s">
        <v>12</v>
      </c>
      <c r="O3" s="1" t="s">
        <v>13</v>
      </c>
      <c r="Q3" s="9" t="s">
        <v>68</v>
      </c>
      <c r="R3" s="9"/>
      <c r="S3" s="9"/>
      <c r="W3" s="1">
        <f>Q56/SQRT(Q56*Q56+R56*R56+S56*S56)</f>
        <v>0.82418547123803088</v>
      </c>
      <c r="X3" s="1">
        <f>R56/SQRT(Q56*Q56+R56*R56+S56*S56)</f>
        <v>-6.7923533022931602E-3</v>
      </c>
      <c r="Y3" s="1">
        <f>S56/SQRT(Q56*Q56+R56*R56+S56*S56)</f>
        <v>-0.56627923583402018</v>
      </c>
      <c r="AA3" s="1">
        <f>W3*W3+X3*X3+Y3*Y3</f>
        <v>1</v>
      </c>
      <c r="AC3" s="4" t="s">
        <v>73</v>
      </c>
    </row>
    <row r="4" spans="1:30" x14ac:dyDescent="0.25">
      <c r="I4" s="4"/>
      <c r="J4" s="4"/>
      <c r="K4" s="4"/>
      <c r="L4" s="4"/>
      <c r="M4" s="4"/>
      <c r="N4" s="4"/>
      <c r="O4" s="4"/>
      <c r="P4" s="4"/>
      <c r="Q4" s="4"/>
      <c r="R4" s="4"/>
      <c r="S4" s="4"/>
      <c r="W4" s="1">
        <f>X5*Y3-Y5*X3</f>
        <v>0</v>
      </c>
      <c r="X4" s="1">
        <f>Y5*W3-W5*Y3</f>
        <v>0.99992807126783478</v>
      </c>
      <c r="Y4" s="1">
        <f>W5*X3-X5*W3</f>
        <v>-1.1993843862080867E-2</v>
      </c>
      <c r="AA4" s="1">
        <f>W4*W4+X4*X4+Y4*Y4</f>
        <v>1</v>
      </c>
    </row>
    <row r="5" spans="1:30" x14ac:dyDescent="0.25">
      <c r="A5" s="1">
        <v>1</v>
      </c>
      <c r="B5" s="1">
        <f>A5</f>
        <v>1</v>
      </c>
      <c r="C5" s="1">
        <v>3</v>
      </c>
      <c r="L5" s="4"/>
      <c r="M5" s="1">
        <v>34.5</v>
      </c>
      <c r="O5" s="1">
        <v>1</v>
      </c>
      <c r="P5" s="4"/>
      <c r="Q5" s="4">
        <f>SIN(M5*ATAN(1)/45)*COS(O5*ATAN(1)/45)</f>
        <v>0.56631997051149896</v>
      </c>
      <c r="R5" s="4">
        <f>SIN(M5*ATAN(1)/45)*SIN(O5*ATAN(1)/45)</f>
        <v>9.885151855424483E-3</v>
      </c>
      <c r="S5" s="4">
        <f>COS(M5*ATAN(1)/45)</f>
        <v>0.8241261886220157</v>
      </c>
      <c r="W5" s="1">
        <f>Q5</f>
        <v>0.56631997051149896</v>
      </c>
      <c r="X5" s="1">
        <f>R5</f>
        <v>9.885151855424483E-3</v>
      </c>
      <c r="Y5" s="1">
        <f>S5</f>
        <v>0.8241261886220157</v>
      </c>
      <c r="AA5" s="1">
        <f>W5*W5+X5*X5+Y5*Y5</f>
        <v>1</v>
      </c>
      <c r="AC5" s="8" t="s">
        <v>76</v>
      </c>
      <c r="AD5" s="8"/>
    </row>
    <row r="6" spans="1:30" x14ac:dyDescent="0.25"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30" x14ac:dyDescent="0.25">
      <c r="I7" s="4"/>
      <c r="J7" s="4"/>
      <c r="K7" s="4"/>
      <c r="L7" s="4"/>
      <c r="M7" s="8" t="s">
        <v>67</v>
      </c>
      <c r="N7" s="8"/>
      <c r="O7" s="8"/>
      <c r="P7" s="8"/>
      <c r="Q7" s="8"/>
      <c r="R7" s="8"/>
      <c r="S7" s="8"/>
      <c r="AC7" s="1">
        <f>COS(AD2*ATAN(1)/45)</f>
        <v>0.59162066437898397</v>
      </c>
      <c r="AD7" s="1">
        <f>-SIN(AD2*ATAN(1)/45)</f>
        <v>0.80621646564664606</v>
      </c>
    </row>
    <row r="8" spans="1:30" x14ac:dyDescent="0.25">
      <c r="I8" s="4"/>
      <c r="J8" s="4"/>
      <c r="K8" s="4"/>
      <c r="L8" s="4"/>
      <c r="M8" s="4"/>
      <c r="N8" s="4"/>
      <c r="O8" s="4"/>
      <c r="P8" s="4"/>
      <c r="Q8" s="4"/>
      <c r="R8" s="4"/>
      <c r="S8" s="4"/>
      <c r="AC8" s="1">
        <f>SIN(AD2*ATAN(1)/45)</f>
        <v>-0.80621646564664606</v>
      </c>
      <c r="AD8" s="1">
        <f>COS(AD2*ATAN(1)/45)</f>
        <v>0.59162066437898397</v>
      </c>
    </row>
    <row r="9" spans="1:30" ht="15" customHeight="1" x14ac:dyDescent="0.25">
      <c r="A9" s="1">
        <f>A5</f>
        <v>1</v>
      </c>
      <c r="B9" s="1">
        <f>A5</f>
        <v>1</v>
      </c>
      <c r="C9" s="1">
        <f>C5</f>
        <v>3</v>
      </c>
      <c r="E9" s="1">
        <f>C5</f>
        <v>3</v>
      </c>
      <c r="F9" s="1">
        <f>A5</f>
        <v>1</v>
      </c>
      <c r="G9" s="1">
        <f>A5</f>
        <v>1</v>
      </c>
      <c r="I9" s="1">
        <f>B9*G9-C9*F9</f>
        <v>-2</v>
      </c>
      <c r="J9" s="1">
        <f>C9*E9-A9*G9</f>
        <v>8</v>
      </c>
      <c r="K9" s="1">
        <f>A9*F9-B9*E9</f>
        <v>-2</v>
      </c>
      <c r="M9" s="1">
        <f>I9/SQRT(I9*I9+J9*J9+K9*K9)</f>
        <v>-0.23570226039551587</v>
      </c>
      <c r="N9" s="1">
        <f>J9/SQRT(I9*I9+J9*J9+K9*K9)</f>
        <v>0.94280904158206347</v>
      </c>
      <c r="O9" s="1">
        <f>K9/SQRT(I9*I9+J9*J9+K9*K9)</f>
        <v>-0.23570226039551587</v>
      </c>
      <c r="Q9" s="1">
        <f>M9-$Q$5*($Q$5*M9+$R$5*N9+$S$5*O9)</f>
        <v>-5.5379473567976428E-2</v>
      </c>
      <c r="R9" s="1">
        <f t="shared" ref="R9:R10" si="0">N9-$R$5*($Q$5*M9+$R$5*N9+$S$5*O9)</f>
        <v>0.94595658753417533</v>
      </c>
      <c r="S9" s="1">
        <f t="shared" ref="S9:S10" si="1">O9-$S$5*($Q$5*M9+$R$5*N9+$S$5*O9)</f>
        <v>2.6708989018233792E-2</v>
      </c>
      <c r="W9" s="4"/>
      <c r="Y9" s="4"/>
    </row>
    <row r="10" spans="1:30" ht="15" customHeight="1" x14ac:dyDescent="0.25">
      <c r="A10" s="1">
        <f>A5</f>
        <v>1</v>
      </c>
      <c r="B10" s="1">
        <f>-A5</f>
        <v>-1</v>
      </c>
      <c r="C10" s="1">
        <f>C5</f>
        <v>3</v>
      </c>
      <c r="E10" s="1">
        <f>C5</f>
        <v>3</v>
      </c>
      <c r="F10" s="1">
        <f>-A5</f>
        <v>-1</v>
      </c>
      <c r="G10" s="1">
        <f>A5</f>
        <v>1</v>
      </c>
      <c r="I10" s="1">
        <f>B10*G10-C10*F10</f>
        <v>2</v>
      </c>
      <c r="J10" s="1">
        <f>C10*E10-A10*G10</f>
        <v>8</v>
      </c>
      <c r="K10" s="1">
        <f>A10*F10-B10*E10</f>
        <v>2</v>
      </c>
      <c r="M10" s="1">
        <f t="shared" ref="M10" si="2">I10/SQRT(I10*I10+J10*J10+K10*K10)</f>
        <v>0.23570226039551587</v>
      </c>
      <c r="N10" s="1">
        <f t="shared" ref="N10" si="3">J10/SQRT(I10*I10+J10*J10+K10*K10)</f>
        <v>0.94280904158206347</v>
      </c>
      <c r="O10" s="1">
        <f t="shared" ref="O10" si="4">K10/SQRT(I10*I10+J10*J10+K10*K10)</f>
        <v>0.23570226039551587</v>
      </c>
      <c r="Q10" s="1">
        <f t="shared" ref="Q10" si="5">M10-$Q$5*($Q$5*M10+$R$5*N10+$S$5*O10)</f>
        <v>4.4823483900009897E-2</v>
      </c>
      <c r="R10" s="1">
        <f t="shared" si="0"/>
        <v>0.93947724014491563</v>
      </c>
      <c r="S10" s="1">
        <f t="shared" si="1"/>
        <v>-4.2070388907305828E-2</v>
      </c>
    </row>
    <row r="11" spans="1:30" ht="15" customHeight="1" x14ac:dyDescent="0.25"/>
    <row r="12" spans="1:30" ht="15" customHeight="1" x14ac:dyDescent="0.25">
      <c r="A12" s="1">
        <f>A5</f>
        <v>1</v>
      </c>
      <c r="B12" s="1">
        <f>A5</f>
        <v>1</v>
      </c>
      <c r="C12" s="1">
        <f>C5</f>
        <v>3</v>
      </c>
      <c r="E12" s="1">
        <f>A5</f>
        <v>1</v>
      </c>
      <c r="F12" s="1">
        <f>C5</f>
        <v>3</v>
      </c>
      <c r="G12" s="1">
        <f>A5</f>
        <v>1</v>
      </c>
      <c r="I12" s="1">
        <f>B12*G12-C12*F12</f>
        <v>-8</v>
      </c>
      <c r="J12" s="1">
        <f>C12*E12-A12*G12</f>
        <v>2</v>
      </c>
      <c r="K12" s="1">
        <f>A12*F12-B12*E12</f>
        <v>2</v>
      </c>
      <c r="M12" s="1">
        <f>I12/SQRT(I12*I12+J12*J12+K12*K12)</f>
        <v>-0.94280904158206347</v>
      </c>
      <c r="N12" s="1">
        <f>J12/SQRT(I12*I12+J12*J12+K12*K12)</f>
        <v>0.23570226039551587</v>
      </c>
      <c r="O12" s="1">
        <f>K12/SQRT(I12*I12+J12*J12+K12*K12)</f>
        <v>0.23570226039551587</v>
      </c>
      <c r="Q12" s="1">
        <f>M12-$Q$5*($Q$5*M12+$R$5*N12+$S$5*O12)</f>
        <v>-0.75175917004427351</v>
      </c>
      <c r="R12" s="1">
        <f t="shared" ref="R12:R13" si="6">N12-$R$5*($Q$5*M12+$R$5*N12+$S$5*O12)</f>
        <v>0.23903704830773562</v>
      </c>
      <c r="S12" s="1">
        <f t="shared" ref="S12:S13" si="7">O12-$S$5*($Q$5*M12+$R$5*N12+$S$5*O12)</f>
        <v>0.51372389245090111</v>
      </c>
      <c r="W12" s="4"/>
      <c r="Y12" s="4"/>
    </row>
    <row r="13" spans="1:30" ht="15" customHeight="1" x14ac:dyDescent="0.25">
      <c r="A13" s="1">
        <f>-A5</f>
        <v>-1</v>
      </c>
      <c r="B13" s="1">
        <f>A5</f>
        <v>1</v>
      </c>
      <c r="C13" s="1">
        <f>C5</f>
        <v>3</v>
      </c>
      <c r="E13" s="1">
        <f>-A5</f>
        <v>-1</v>
      </c>
      <c r="F13" s="1">
        <f>C5</f>
        <v>3</v>
      </c>
      <c r="G13" s="1">
        <f>A5</f>
        <v>1</v>
      </c>
      <c r="I13" s="1">
        <f>B13*G13-C13*F13</f>
        <v>-8</v>
      </c>
      <c r="J13" s="1">
        <f>C13*E13-A13*G13</f>
        <v>-2</v>
      </c>
      <c r="K13" s="1">
        <f>A13*F13-B13*E13</f>
        <v>-2</v>
      </c>
      <c r="M13" s="1">
        <f>I13/SQRT(I13*I13+J13*J13+K13*K13)</f>
        <v>-0.94280904158206347</v>
      </c>
      <c r="N13" s="1">
        <f>J13/SQRT(I13*I13+J13*J13+K13*K13)</f>
        <v>-0.23570226039551587</v>
      </c>
      <c r="O13" s="1">
        <f>K13/SQRT(I13*I13+J13*J13+K13*K13)</f>
        <v>-0.23570226039551587</v>
      </c>
      <c r="Q13" s="1">
        <f>M13-$Q$5*($Q$5*M13+$R$5*N13+$S$5*O13)</f>
        <v>-0.5291066700673599</v>
      </c>
      <c r="R13" s="1">
        <f t="shared" si="6"/>
        <v>-0.22848105863976911</v>
      </c>
      <c r="S13" s="1">
        <f t="shared" si="7"/>
        <v>0.36633011778878677</v>
      </c>
      <c r="T13" s="1"/>
      <c r="U13"/>
      <c r="V13" s="1"/>
      <c r="W13"/>
      <c r="Z13" s="1"/>
      <c r="AA13"/>
      <c r="AB13" s="1"/>
    </row>
    <row r="14" spans="1:30" ht="15" customHeight="1" x14ac:dyDescent="0.25"/>
    <row r="15" spans="1:30" ht="15" customHeight="1" x14ac:dyDescent="0.25">
      <c r="A15" s="1">
        <f>A5</f>
        <v>1</v>
      </c>
      <c r="B15" s="1">
        <f>-A5</f>
        <v>-1</v>
      </c>
      <c r="C15" s="1">
        <f>C5</f>
        <v>3</v>
      </c>
      <c r="E15" s="1">
        <f>A5</f>
        <v>1</v>
      </c>
      <c r="F15" s="1">
        <f>A5</f>
        <v>1</v>
      </c>
      <c r="G15" s="1">
        <f>C5</f>
        <v>3</v>
      </c>
      <c r="I15" s="1">
        <f>B15*G15-C15*F15</f>
        <v>-6</v>
      </c>
      <c r="J15" s="1">
        <f>C15*E15-A15*G15</f>
        <v>0</v>
      </c>
      <c r="K15" s="1">
        <f>A15*F15-B15*E15</f>
        <v>2</v>
      </c>
      <c r="M15" s="1">
        <f>I15/SQRT(I15*I15+J15*J15+K15*K15)</f>
        <v>-0.94868329805051377</v>
      </c>
      <c r="N15" s="1">
        <f>J15/SQRT(I15*I15+J15*J15+K15*K15)</f>
        <v>0</v>
      </c>
      <c r="O15" s="1">
        <f>K15/SQRT(I15*I15+J15*J15+K15*K15)</f>
        <v>0.31622776601683794</v>
      </c>
      <c r="Q15" s="1">
        <f>M15-$Q$5*($Q$5*M15+$R$5*N15+$S$5*O15)</f>
        <v>-0.79201273923061533</v>
      </c>
      <c r="R15" s="1">
        <f t="shared" ref="R15:R16" si="8">N15-$R$5*($Q$5*M15+$R$5*N15+$S$5*O15)</f>
        <v>2.7346947765414607E-3</v>
      </c>
      <c r="S15" s="1">
        <f t="shared" ref="S15:S16" si="9">O15-$S$5*($Q$5*M15+$R$5*N15+$S$5*O15)</f>
        <v>0.54421956788267489</v>
      </c>
      <c r="W15" s="4"/>
      <c r="Y15" s="4"/>
    </row>
    <row r="16" spans="1:30" ht="15" customHeight="1" x14ac:dyDescent="0.25">
      <c r="A16" s="1">
        <f>A5</f>
        <v>1</v>
      </c>
      <c r="B16" s="1">
        <f>A5</f>
        <v>1</v>
      </c>
      <c r="C16" s="1">
        <f>C5</f>
        <v>3</v>
      </c>
      <c r="E16" s="1">
        <f>C5</f>
        <v>3</v>
      </c>
      <c r="F16" s="1">
        <f>A5</f>
        <v>1</v>
      </c>
      <c r="G16" s="1">
        <f>A5</f>
        <v>1</v>
      </c>
      <c r="I16" s="1">
        <f>B16*G16-C16*F16</f>
        <v>-2</v>
      </c>
      <c r="J16" s="1">
        <f>C16*E16-A16*G16</f>
        <v>8</v>
      </c>
      <c r="K16" s="1">
        <f>A16*F16-B16*E16</f>
        <v>-2</v>
      </c>
      <c r="M16" s="1">
        <f>I16/SQRT(I16*I16+J16*J16+K16*K16)</f>
        <v>-0.23570226039551587</v>
      </c>
      <c r="N16" s="1">
        <f>J16/SQRT(I16*I16+J16*J16+K16*K16)</f>
        <v>0.94280904158206347</v>
      </c>
      <c r="O16" s="1">
        <f>K16/SQRT(I16*I16+J16*J16+K16*K16)</f>
        <v>-0.23570226039551587</v>
      </c>
      <c r="Q16" s="1">
        <f>M16-$Q$5*($Q$5*M16+$R$5*N16+$S$5*O16)</f>
        <v>-5.5379473567976428E-2</v>
      </c>
      <c r="R16" s="1">
        <f t="shared" si="8"/>
        <v>0.94595658753417533</v>
      </c>
      <c r="S16" s="1">
        <f t="shared" si="9"/>
        <v>2.6708989018233792E-2</v>
      </c>
      <c r="T16" s="1"/>
      <c r="U16"/>
      <c r="V16" s="1"/>
      <c r="W16"/>
    </row>
    <row r="17" spans="1:25" ht="15" customHeight="1" x14ac:dyDescent="0.25"/>
    <row r="18" spans="1:25" ht="15" customHeight="1" x14ac:dyDescent="0.25">
      <c r="A18" s="1">
        <f>A5</f>
        <v>1</v>
      </c>
      <c r="B18" s="1">
        <f>A5</f>
        <v>1</v>
      </c>
      <c r="C18" s="1">
        <f>C5</f>
        <v>3</v>
      </c>
      <c r="E18" s="1">
        <f>C5</f>
        <v>3</v>
      </c>
      <c r="F18" s="1">
        <f>A5</f>
        <v>1</v>
      </c>
      <c r="G18" s="1">
        <f>A5</f>
        <v>1</v>
      </c>
      <c r="I18" s="1">
        <f>B18*G18-C18*F18</f>
        <v>-2</v>
      </c>
      <c r="J18" s="1">
        <f>C18*E18-A18*G18</f>
        <v>8</v>
      </c>
      <c r="K18" s="1">
        <f>A18*F18-B18*E18</f>
        <v>-2</v>
      </c>
      <c r="M18" s="1">
        <f>I18/SQRT(I18*I18+J18*J18+K18*K18)</f>
        <v>-0.23570226039551587</v>
      </c>
      <c r="N18" s="1">
        <f>J18/SQRT(I18*I18+J18*J18+K18*K18)</f>
        <v>0.94280904158206347</v>
      </c>
      <c r="O18" s="1">
        <f>K18/SQRT(I18*I18+J18*J18+K18*K18)</f>
        <v>-0.23570226039551587</v>
      </c>
      <c r="Q18" s="1">
        <f>M18-$Q$5*($Q$5*M18+$R$5*N18+$S$5*O18)</f>
        <v>-5.5379473567976428E-2</v>
      </c>
      <c r="R18" s="1">
        <f t="shared" ref="R18:R19" si="10">N18-$R$5*($Q$5*M18+$R$5*N18+$S$5*O18)</f>
        <v>0.94595658753417533</v>
      </c>
      <c r="S18" s="1">
        <f t="shared" ref="S18:S19" si="11">O18-$S$5*($Q$5*M18+$R$5*N18+$S$5*O18)</f>
        <v>2.6708989018233792E-2</v>
      </c>
      <c r="W18" s="4"/>
      <c r="Y18" s="4"/>
    </row>
    <row r="19" spans="1:25" ht="15" customHeight="1" x14ac:dyDescent="0.25">
      <c r="A19" s="1">
        <f>A5</f>
        <v>1</v>
      </c>
      <c r="B19" s="1">
        <f>C5</f>
        <v>3</v>
      </c>
      <c r="C19" s="1">
        <f>A5</f>
        <v>1</v>
      </c>
      <c r="E19" s="1">
        <f>A5</f>
        <v>1</v>
      </c>
      <c r="F19" s="1">
        <f>A5</f>
        <v>1</v>
      </c>
      <c r="G19" s="1">
        <f>C5</f>
        <v>3</v>
      </c>
      <c r="I19" s="1">
        <f>B19*G19-C19*F19</f>
        <v>8</v>
      </c>
      <c r="J19" s="1">
        <f>C19*E19-A19*G19</f>
        <v>-2</v>
      </c>
      <c r="K19" s="1">
        <f>A19*F19-B19*E19</f>
        <v>-2</v>
      </c>
      <c r="M19" s="1">
        <f>I19/SQRT(I19*I19+J19*J19+K19*K19)</f>
        <v>0.94280904158206347</v>
      </c>
      <c r="N19" s="1">
        <f>J19/SQRT(I19*I19+J19*J19+K19*K19)</f>
        <v>-0.23570226039551587</v>
      </c>
      <c r="O19" s="1">
        <f>K19/SQRT(I19*I19+J19*J19+K19*K19)</f>
        <v>-0.23570226039551587</v>
      </c>
      <c r="Q19" s="1">
        <f>M19-$Q$5*($Q$5*M19+$R$5*N19+$S$5*O19)</f>
        <v>0.75175917004427351</v>
      </c>
      <c r="R19" s="1">
        <f t="shared" si="10"/>
        <v>-0.23903704830773562</v>
      </c>
      <c r="S19" s="1">
        <f t="shared" si="11"/>
        <v>-0.51372389245090111</v>
      </c>
      <c r="T19" s="1"/>
      <c r="U19"/>
      <c r="V19" s="1"/>
      <c r="W19"/>
    </row>
    <row r="20" spans="1:25" ht="15" customHeight="1" x14ac:dyDescent="0.25"/>
    <row r="21" spans="1:25" ht="15" customHeight="1" x14ac:dyDescent="0.25">
      <c r="A21" s="1">
        <f>A5</f>
        <v>1</v>
      </c>
      <c r="B21" s="1">
        <f>C5</f>
        <v>3</v>
      </c>
      <c r="C21" s="1">
        <f>A5</f>
        <v>1</v>
      </c>
      <c r="E21" s="1">
        <f>A5</f>
        <v>1</v>
      </c>
      <c r="F21" s="1">
        <f>A5</f>
        <v>1</v>
      </c>
      <c r="G21" s="1">
        <f>C5</f>
        <v>3</v>
      </c>
      <c r="I21" s="1">
        <f>B21*G21-C21*F21</f>
        <v>8</v>
      </c>
      <c r="J21" s="1">
        <f>C21*E21-A21*G21</f>
        <v>-2</v>
      </c>
      <c r="K21" s="1">
        <f>A21*F21-B21*E21</f>
        <v>-2</v>
      </c>
      <c r="M21" s="1">
        <f>I21/SQRT(I21*I21+J21*J21+K21*K21)</f>
        <v>0.94280904158206347</v>
      </c>
      <c r="N21" s="1">
        <f>J21/SQRT(I21*I21+J21*J21+K21*K21)</f>
        <v>-0.23570226039551587</v>
      </c>
      <c r="O21" s="1">
        <f>K21/SQRT(I21*I21+J21*J21+K21*K21)</f>
        <v>-0.23570226039551587</v>
      </c>
      <c r="Q21" s="1">
        <f>M21-$Q$5*($Q$5*M21+$R$5*N21+$S$5*O21)</f>
        <v>0.75175917004427351</v>
      </c>
      <c r="R21" s="1">
        <f t="shared" ref="R21:R22" si="12">N21-$R$5*($Q$5*M21+$R$5*N21+$S$5*O21)</f>
        <v>-0.23903704830773562</v>
      </c>
      <c r="S21" s="1">
        <f t="shared" ref="S21:S22" si="13">O21-$S$5*($Q$5*M21+$R$5*N21+$S$5*O21)</f>
        <v>-0.51372389245090111</v>
      </c>
      <c r="W21" s="4"/>
      <c r="Y21" s="4"/>
    </row>
    <row r="22" spans="1:25" ht="15" customHeight="1" x14ac:dyDescent="0.25">
      <c r="A22" s="1">
        <f>A5</f>
        <v>1</v>
      </c>
      <c r="B22" s="1">
        <f>A5</f>
        <v>1</v>
      </c>
      <c r="C22" s="1">
        <f>C5</f>
        <v>3</v>
      </c>
      <c r="E22" s="1">
        <f>-A5</f>
        <v>-1</v>
      </c>
      <c r="F22" s="1">
        <f>A5</f>
        <v>1</v>
      </c>
      <c r="G22" s="1">
        <f>C5</f>
        <v>3</v>
      </c>
      <c r="I22" s="1">
        <f>B22*G22-C22*F22</f>
        <v>0</v>
      </c>
      <c r="J22" s="1">
        <f>C22*E22-A22*G22</f>
        <v>-6</v>
      </c>
      <c r="K22" s="1">
        <f>A22*F22-B22*E22</f>
        <v>2</v>
      </c>
      <c r="M22" s="1">
        <f>I22/SQRT(I22*I22+J22*J22+K22*K22)</f>
        <v>0</v>
      </c>
      <c r="N22" s="1">
        <f>J22/SQRT(I22*I22+J22*J22+K22*K22)</f>
        <v>-0.94868329805051377</v>
      </c>
      <c r="O22" s="1">
        <f>K22/SQRT(I22*I22+J22*J22+K22*K22)</f>
        <v>0.31622776601683794</v>
      </c>
      <c r="Q22" s="1">
        <f>M22-$Q$5*($Q$5*M22+$R$5*N22+$S$5*O22)</f>
        <v>-0.14227866445238721</v>
      </c>
      <c r="R22" s="1">
        <f t="shared" si="12"/>
        <v>-0.95116678137643029</v>
      </c>
      <c r="S22" s="1">
        <f t="shared" si="13"/>
        <v>0.10917949019588896</v>
      </c>
      <c r="T22" s="1"/>
      <c r="U22"/>
      <c r="V22" s="1"/>
      <c r="W22"/>
    </row>
    <row r="23" spans="1:25" ht="15" customHeight="1" x14ac:dyDescent="0.25"/>
    <row r="24" spans="1:25" ht="15" customHeight="1" x14ac:dyDescent="0.25">
      <c r="A24" s="1">
        <f>-A5</f>
        <v>-1</v>
      </c>
      <c r="B24" s="1">
        <f>A5</f>
        <v>1</v>
      </c>
      <c r="C24" s="1">
        <f>C5</f>
        <v>3</v>
      </c>
      <c r="E24" s="1">
        <f>A5</f>
        <v>1</v>
      </c>
      <c r="F24" s="1">
        <f>A5</f>
        <v>1</v>
      </c>
      <c r="G24" s="1">
        <f>C5</f>
        <v>3</v>
      </c>
      <c r="I24" s="1">
        <f>B24*G24-C24*F24</f>
        <v>0</v>
      </c>
      <c r="J24" s="1">
        <f>C24*E24-A24*G24</f>
        <v>6</v>
      </c>
      <c r="K24" s="1">
        <f>A24*F24-B24*E24</f>
        <v>-2</v>
      </c>
      <c r="M24" s="1">
        <f>I24/SQRT(I24*I24+J24*J24+K24*K24)</f>
        <v>0</v>
      </c>
      <c r="N24" s="1">
        <f>J24/SQRT(I24*I24+J24*J24+K24*K24)</f>
        <v>0.94868329805051377</v>
      </c>
      <c r="O24" s="1">
        <f>K24/SQRT(I24*I24+J24*J24+K24*K24)</f>
        <v>-0.31622776601683794</v>
      </c>
      <c r="Q24" s="1">
        <f>M24-$Q$5*($Q$5*M24+$R$5*N24+$S$5*O24)</f>
        <v>0.14227866445238721</v>
      </c>
      <c r="R24" s="1">
        <f t="shared" ref="R24:R25" si="14">N24-$R$5*($Q$5*M24+$R$5*N24+$S$5*O24)</f>
        <v>0.95116678137643029</v>
      </c>
      <c r="S24" s="1">
        <f t="shared" ref="S24:S25" si="15">O24-$S$5*($Q$5*M24+$R$5*N24+$S$5*O24)</f>
        <v>-0.10917949019588896</v>
      </c>
      <c r="W24" s="4"/>
    </row>
    <row r="25" spans="1:25" ht="15" customHeight="1" x14ac:dyDescent="0.25">
      <c r="A25" s="1">
        <f>A5</f>
        <v>1</v>
      </c>
      <c r="B25" s="1">
        <f>A5</f>
        <v>1</v>
      </c>
      <c r="C25" s="1">
        <f>C5</f>
        <v>3</v>
      </c>
      <c r="E25" s="1">
        <f>A5</f>
        <v>1</v>
      </c>
      <c r="F25" s="1">
        <f>-A5</f>
        <v>-1</v>
      </c>
      <c r="G25" s="1">
        <f>C5</f>
        <v>3</v>
      </c>
      <c r="I25" s="1">
        <f>B25*G25-C25*F25</f>
        <v>6</v>
      </c>
      <c r="J25" s="1">
        <f>C25*E25-A25*G25</f>
        <v>0</v>
      </c>
      <c r="K25" s="1">
        <f>A25*F25-B25*E25</f>
        <v>-2</v>
      </c>
      <c r="M25" s="1">
        <f>I25/SQRT(I25*I25+J25*J25+K25*K25)</f>
        <v>0.94868329805051377</v>
      </c>
      <c r="N25" s="1">
        <f>J25/SQRT(I25*I25+J25*J25+K25*K25)</f>
        <v>0</v>
      </c>
      <c r="O25" s="1">
        <f>K25/SQRT(I25*I25+J25*J25+K25*K25)</f>
        <v>-0.31622776601683794</v>
      </c>
      <c r="Q25" s="1">
        <f>M25-$Q$5*($Q$5*M25+$R$5*N25+$S$5*O25)</f>
        <v>0.79201273923061533</v>
      </c>
      <c r="R25" s="1">
        <f t="shared" si="14"/>
        <v>-2.7346947765414607E-3</v>
      </c>
      <c r="S25" s="1">
        <f t="shared" si="15"/>
        <v>-0.54421956788267489</v>
      </c>
      <c r="T25" s="1"/>
      <c r="U25"/>
      <c r="V25" s="1"/>
      <c r="W25"/>
    </row>
    <row r="26" spans="1:25" ht="15" customHeight="1" x14ac:dyDescent="0.25">
      <c r="T26" s="1"/>
      <c r="U26"/>
      <c r="V26" s="1"/>
      <c r="W26"/>
    </row>
    <row r="27" spans="1:25" ht="15" customHeight="1" x14ac:dyDescent="0.25">
      <c r="M27" s="6"/>
      <c r="N27" s="8" t="s">
        <v>69</v>
      </c>
      <c r="O27" s="8"/>
      <c r="P27" s="8"/>
      <c r="Q27" s="8"/>
      <c r="R27" s="8"/>
      <c r="S27" s="6"/>
      <c r="T27" s="1"/>
      <c r="U27"/>
      <c r="V27" s="1"/>
      <c r="W27"/>
    </row>
    <row r="28" spans="1:25" x14ac:dyDescent="0.25"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25" ht="18" x14ac:dyDescent="0.35">
      <c r="A29" s="9" t="s">
        <v>11</v>
      </c>
      <c r="B29" s="9"/>
      <c r="C29" s="9"/>
      <c r="E29" s="9" t="s">
        <v>14</v>
      </c>
      <c r="F29" s="9"/>
      <c r="G29" s="9"/>
      <c r="I29" s="9" t="s">
        <v>10</v>
      </c>
      <c r="J29" s="9"/>
      <c r="K29" s="9"/>
      <c r="M29" s="9" t="s">
        <v>24</v>
      </c>
      <c r="N29" s="9"/>
      <c r="O29" s="9"/>
      <c r="Q29" s="9" t="s">
        <v>18</v>
      </c>
      <c r="R29" s="9"/>
      <c r="S29" s="9"/>
      <c r="U29" s="1" t="s">
        <v>8</v>
      </c>
      <c r="W29" s="9" t="s">
        <v>22</v>
      </c>
      <c r="X29" s="9"/>
      <c r="Y29" s="9"/>
    </row>
    <row r="31" spans="1:25" ht="18" x14ac:dyDescent="0.35">
      <c r="A31" s="2" t="s">
        <v>3</v>
      </c>
      <c r="B31" s="2" t="s">
        <v>9</v>
      </c>
      <c r="C31" s="2" t="s">
        <v>4</v>
      </c>
      <c r="I31" s="2" t="s">
        <v>0</v>
      </c>
      <c r="J31" s="2" t="s">
        <v>1</v>
      </c>
      <c r="K31" s="2" t="s">
        <v>2</v>
      </c>
      <c r="L31" s="2"/>
      <c r="M31" s="2" t="s">
        <v>5</v>
      </c>
      <c r="N31" s="2" t="s">
        <v>6</v>
      </c>
      <c r="O31" s="2" t="s">
        <v>7</v>
      </c>
      <c r="P31" s="2"/>
      <c r="Q31" s="2" t="s">
        <v>5</v>
      </c>
      <c r="R31" s="2" t="s">
        <v>6</v>
      </c>
      <c r="S31" s="2" t="s">
        <v>7</v>
      </c>
    </row>
    <row r="33" spans="1:27" x14ac:dyDescent="0.25">
      <c r="A33" s="4">
        <f>A5</f>
        <v>1</v>
      </c>
      <c r="B33" s="4">
        <f>A5</f>
        <v>1</v>
      </c>
      <c r="C33" s="4">
        <f>C5</f>
        <v>3</v>
      </c>
      <c r="E33" s="1">
        <f>C33</f>
        <v>3</v>
      </c>
      <c r="F33" s="1">
        <f>A33</f>
        <v>1</v>
      </c>
      <c r="G33" s="1">
        <f>A33</f>
        <v>1</v>
      </c>
      <c r="I33" s="1">
        <f>$B$33*G33-$C$33*F33</f>
        <v>-2</v>
      </c>
      <c r="J33" s="1">
        <f>$C$33*E33-$A$33*G33</f>
        <v>8</v>
      </c>
      <c r="K33" s="1">
        <f>$A$33*F33-$B$33*E33</f>
        <v>-2</v>
      </c>
      <c r="M33" s="1">
        <f>I33/SQRT(I33*I33+J33*J33+K33*K33)</f>
        <v>-0.23570226039551587</v>
      </c>
      <c r="N33" s="1">
        <f>J33/SQRT(I33*I33+J33*J33+K33*K33)</f>
        <v>0.94280904158206347</v>
      </c>
      <c r="O33" s="1">
        <f>K33/SQRT(I33*I33+J33*J33+K33*K33)</f>
        <v>-0.23570226039551587</v>
      </c>
      <c r="Q33" s="1">
        <f>M33-$Q$5*($Q$5*M33+$R$5*N33+$S$5*O33)</f>
        <v>-5.5379473567976428E-2</v>
      </c>
      <c r="R33" s="1">
        <f>N33-$R$5*($Q$5*M33+$R$5*N33+$S$5*O33)</f>
        <v>0.94595658753417533</v>
      </c>
      <c r="S33" s="1">
        <f>O33-$S$5*($Q$5*M33+$R$5*N33+$S$5*O33)</f>
        <v>2.6708989018233792E-2</v>
      </c>
      <c r="U33" s="1">
        <f>Q33*$Q$5+R33*$R$5+S33*$S$5</f>
        <v>0</v>
      </c>
      <c r="W33" s="1">
        <f>Q33*$W$3+R33*$X$3+S33*$Y$3</f>
        <v>-6.7192974761845131E-2</v>
      </c>
      <c r="X33" s="1">
        <f>Q33*$W$4+R33*$X$4+S33*$Y$4</f>
        <v>0.94556820263215191</v>
      </c>
      <c r="Y33" s="1">
        <f>Q33*$W$5+R33*$X$5+S33*$Y$5</f>
        <v>0</v>
      </c>
      <c r="AA33" s="1">
        <f>SQRT(Q33*Q33+R33*R33+S33*S33)-SQRT(W33*W33+X33*X33+Y33*Y33)</f>
        <v>0</v>
      </c>
    </row>
    <row r="34" spans="1:27" x14ac:dyDescent="0.25">
      <c r="E34" s="1">
        <f>A33</f>
        <v>1</v>
      </c>
      <c r="F34" s="1">
        <f>C33</f>
        <v>3</v>
      </c>
      <c r="G34" s="1">
        <f>A33</f>
        <v>1</v>
      </c>
      <c r="I34" s="1">
        <f t="shared" ref="I34:I36" si="16">$B$33*G34-$C$33*F34</f>
        <v>-8</v>
      </c>
      <c r="J34" s="1">
        <f t="shared" ref="J34:J36" si="17">$C$33*E34-$A$33*G34</f>
        <v>2</v>
      </c>
      <c r="K34" s="1">
        <f t="shared" ref="K34:K36" si="18">$A$33*F34-$B$33*E34</f>
        <v>2</v>
      </c>
      <c r="M34" s="1">
        <f t="shared" ref="M34:M36" si="19">I34/SQRT(I34*I34+J34*J34+K34*K34)</f>
        <v>-0.94280904158206347</v>
      </c>
      <c r="N34" s="1">
        <f t="shared" ref="N34:N36" si="20">J34/SQRT(I34*I34+J34*J34+K34*K34)</f>
        <v>0.23570226039551587</v>
      </c>
      <c r="O34" s="1">
        <f t="shared" ref="O34:O36" si="21">K34/SQRT(I34*I34+J34*J34+K34*K34)</f>
        <v>0.23570226039551587</v>
      </c>
      <c r="Q34" s="1">
        <f t="shared" ref="Q34:Q36" si="22">M34-$Q$5*($Q$5*M34+$R$5*N34+$S$5*O34)</f>
        <v>-0.75175917004427351</v>
      </c>
      <c r="R34" s="1">
        <f t="shared" ref="R34:R36" si="23">N34-$R$5*($Q$5*M34+$R$5*N34+$S$5*O34)</f>
        <v>0.23903704830773562</v>
      </c>
      <c r="S34" s="1">
        <f t="shared" ref="S34:S36" si="24">O34-$S$5*($Q$5*M34+$R$5*N34+$S$5*O34)</f>
        <v>0.51372389245090111</v>
      </c>
      <c r="U34" s="1">
        <f t="shared" ref="U34:U36" si="25">Q34*$Q$5+R34*$R$5+S34*$S$5</f>
        <v>0</v>
      </c>
      <c r="W34" s="1">
        <f>Q34*$W$3+R34*$X$3+S34*$Y$3</f>
        <v>-0.91212378315166864</v>
      </c>
      <c r="X34" s="1">
        <f>Q34*$W$4+R34*$X$4+S34*$Y$4</f>
        <v>0.23285833052163379</v>
      </c>
      <c r="Y34" s="1">
        <f>Q34*$W$5+R34*$X$5+S34*$Y$5</f>
        <v>0</v>
      </c>
      <c r="AA34" s="1">
        <f>SQRT(Q34*Q34+R34*R34+S34*S34)-SQRT(W34*W34+X34*X34+Y34*Y34)</f>
        <v>0</v>
      </c>
    </row>
    <row r="35" spans="1:27" x14ac:dyDescent="0.25">
      <c r="E35" s="1">
        <f>-A33</f>
        <v>-1</v>
      </c>
      <c r="F35" s="1">
        <f>A33</f>
        <v>1</v>
      </c>
      <c r="G35" s="1">
        <f>C33</f>
        <v>3</v>
      </c>
      <c r="I35" s="1">
        <f t="shared" si="16"/>
        <v>0</v>
      </c>
      <c r="J35" s="1">
        <f t="shared" si="17"/>
        <v>-6</v>
      </c>
      <c r="K35" s="1">
        <f t="shared" si="18"/>
        <v>2</v>
      </c>
      <c r="M35" s="1">
        <f>I35/SQRT(I35*I35+J35*J35+K35*K35)</f>
        <v>0</v>
      </c>
      <c r="N35" s="1">
        <f t="shared" si="20"/>
        <v>-0.94868329805051377</v>
      </c>
      <c r="O35" s="1">
        <f t="shared" si="21"/>
        <v>0.31622776601683794</v>
      </c>
      <c r="Q35" s="1">
        <f t="shared" si="22"/>
        <v>-0.14227866445238721</v>
      </c>
      <c r="R35" s="1">
        <f t="shared" si="23"/>
        <v>-0.95116678137643029</v>
      </c>
      <c r="S35" s="1">
        <f t="shared" si="24"/>
        <v>0.10917949019588896</v>
      </c>
      <c r="U35" s="1">
        <f t="shared" si="25"/>
        <v>0</v>
      </c>
      <c r="W35" s="1">
        <f>Q35*$W$3+R35*$X$3+S35*$Y$3</f>
        <v>-0.17262942555717056</v>
      </c>
      <c r="X35" s="1">
        <f>Q35*$W$4+R35*$X$4+S35*$Y$4</f>
        <v>-0.95240784691411928</v>
      </c>
      <c r="Y35" s="1">
        <f>Q35*$W$5+R35*$X$5+S35*$Y$5</f>
        <v>0</v>
      </c>
      <c r="AA35" s="1">
        <f>SQRT(Q35*Q35+R35*R35+S35*S35)-SQRT(W35*W35+X35*X35+Y35*Y35)</f>
        <v>0</v>
      </c>
    </row>
    <row r="36" spans="1:27" x14ac:dyDescent="0.25">
      <c r="E36" s="1">
        <f>A33</f>
        <v>1</v>
      </c>
      <c r="F36" s="1">
        <f>-A33</f>
        <v>-1</v>
      </c>
      <c r="G36" s="1">
        <f>C33</f>
        <v>3</v>
      </c>
      <c r="I36" s="1">
        <f t="shared" si="16"/>
        <v>6</v>
      </c>
      <c r="J36" s="1">
        <f t="shared" si="17"/>
        <v>0</v>
      </c>
      <c r="K36" s="1">
        <f t="shared" si="18"/>
        <v>-2</v>
      </c>
      <c r="M36" s="1">
        <f t="shared" si="19"/>
        <v>0.94868329805051377</v>
      </c>
      <c r="N36" s="1">
        <f t="shared" si="20"/>
        <v>0</v>
      </c>
      <c r="O36" s="1">
        <f t="shared" si="21"/>
        <v>-0.31622776601683794</v>
      </c>
      <c r="Q36" s="1">
        <f t="shared" si="22"/>
        <v>0.79201273923061533</v>
      </c>
      <c r="R36" s="1">
        <f t="shared" si="23"/>
        <v>-2.7346947765414607E-3</v>
      </c>
      <c r="S36" s="1">
        <f t="shared" si="24"/>
        <v>-0.54421956788267489</v>
      </c>
      <c r="U36" s="1">
        <f t="shared" si="25"/>
        <v>0</v>
      </c>
      <c r="W36" s="1">
        <f>Q36*$W$3+R36*$X$3+S36*$Y$3</f>
        <v>0.9609642087489263</v>
      </c>
      <c r="X36" s="1">
        <f>Q36*$W$4+R36*$X$4+S36*$Y$4</f>
        <v>3.792786450460597E-3</v>
      </c>
      <c r="Y36" s="1">
        <f>Q36*$W$5+R36*$X$5+S36*$Y$5</f>
        <v>0</v>
      </c>
      <c r="AA36" s="1">
        <f>SQRT(Q36*Q36+R36*R36+S36*S36)-SQRT(W36*W36+X36*X36+Y36*Y36)</f>
        <v>0</v>
      </c>
    </row>
    <row r="38" spans="1:27" x14ac:dyDescent="0.25">
      <c r="A38" s="4">
        <f>-A33</f>
        <v>-1</v>
      </c>
      <c r="B38" s="4">
        <f>A33</f>
        <v>1</v>
      </c>
      <c r="C38" s="4">
        <f>C33</f>
        <v>3</v>
      </c>
      <c r="E38" s="1">
        <f>A33</f>
        <v>1</v>
      </c>
      <c r="F38" s="1">
        <f>A33</f>
        <v>1</v>
      </c>
      <c r="G38" s="1">
        <f>C33</f>
        <v>3</v>
      </c>
      <c r="I38" s="1">
        <f>$B$38*G38-$C$38*F38</f>
        <v>0</v>
      </c>
      <c r="J38" s="1">
        <f>$C$38*E38-$A$38*G38</f>
        <v>6</v>
      </c>
      <c r="K38" s="1">
        <f>$A$38*F38-$B$38*E38</f>
        <v>-2</v>
      </c>
      <c r="M38" s="1">
        <f t="shared" ref="M38:M41" si="26">I38/SQRT(I38*I38+J38*J38+K38*K38)</f>
        <v>0</v>
      </c>
      <c r="N38" s="1">
        <f t="shared" ref="N38:N41" si="27">J38/SQRT(I38*I38+J38*J38+K38*K38)</f>
        <v>0.94868329805051377</v>
      </c>
      <c r="O38" s="1">
        <f t="shared" ref="O38:O41" si="28">K38/SQRT(I38*I38+J38*J38+K38*K38)</f>
        <v>-0.31622776601683794</v>
      </c>
      <c r="Q38" s="1">
        <f t="shared" ref="Q38:Q41" si="29">M38-$Q$5*($Q$5*M38+$R$5*N38+$S$5*O38)</f>
        <v>0.14227866445238721</v>
      </c>
      <c r="R38" s="1">
        <f t="shared" ref="R38:R41" si="30">N38-$R$5*($Q$5*M38+$R$5*N38+$S$5*O38)</f>
        <v>0.95116678137643029</v>
      </c>
      <c r="S38" s="1">
        <f t="shared" ref="S38:S41" si="31">O38-$S$5*($Q$5*M38+$R$5*N38+$S$5*O38)</f>
        <v>-0.10917949019588896</v>
      </c>
      <c r="U38" s="1">
        <f t="shared" ref="U38:U41" si="32">Q38*$Q$5+R38*$R$5+S38*$S$5</f>
        <v>0</v>
      </c>
      <c r="W38" s="1">
        <f>Q38*$W$3+R38*$X$3+S38*$Y$3</f>
        <v>0.17262942555717056</v>
      </c>
      <c r="X38" s="1">
        <f>Q38*$W$4+R38*$X$4+S38*$Y$4</f>
        <v>0.95240784691411928</v>
      </c>
      <c r="Y38" s="1">
        <f>Q38*$W$5+R38*$X$5+S38*$Y$5</f>
        <v>0</v>
      </c>
      <c r="AA38" s="1">
        <f>SQRT(Q38*Q38+R38*R38+S38*S38)-SQRT(W38*W38+X38*X38+Y38*Y38)</f>
        <v>0</v>
      </c>
    </row>
    <row r="39" spans="1:27" x14ac:dyDescent="0.25">
      <c r="E39" s="1">
        <f>-A33</f>
        <v>-1</v>
      </c>
      <c r="F39" s="1">
        <f>C33</f>
        <v>3</v>
      </c>
      <c r="G39" s="1">
        <f>A33</f>
        <v>1</v>
      </c>
      <c r="I39" s="1">
        <f t="shared" ref="I39:I41" si="33">$B$38*G39-$C$38*F39</f>
        <v>-8</v>
      </c>
      <c r="J39" s="1">
        <f t="shared" ref="J39:J41" si="34">$C$38*E39-$A$38*G39</f>
        <v>-2</v>
      </c>
      <c r="K39" s="1">
        <f t="shared" ref="K39:K41" si="35">$A$38*F39-$B$38*E39</f>
        <v>-2</v>
      </c>
      <c r="M39" s="1">
        <f t="shared" si="26"/>
        <v>-0.94280904158206347</v>
      </c>
      <c r="N39" s="1">
        <f t="shared" si="27"/>
        <v>-0.23570226039551587</v>
      </c>
      <c r="O39" s="1">
        <f t="shared" si="28"/>
        <v>-0.23570226039551587</v>
      </c>
      <c r="Q39" s="1">
        <f t="shared" si="29"/>
        <v>-0.5291066700673599</v>
      </c>
      <c r="R39" s="1">
        <f t="shared" si="30"/>
        <v>-0.22848105863976911</v>
      </c>
      <c r="S39" s="1">
        <f t="shared" si="31"/>
        <v>0.36633011778878677</v>
      </c>
      <c r="U39" s="1">
        <f t="shared" si="32"/>
        <v>0</v>
      </c>
      <c r="W39" s="1">
        <f>Q39*$W$3+R39*$X$3+S39*$Y$3</f>
        <v>-0.64197524529590988</v>
      </c>
      <c r="X39" s="1">
        <f>Q39*$W$4+R39*$X$4+S39*$Y$4</f>
        <v>-0.23285833052163379</v>
      </c>
      <c r="Y39" s="1">
        <f>Q39*$W$5+R39*$X$5+S39*$Y$5</f>
        <v>0</v>
      </c>
      <c r="AA39" s="1">
        <f>SQRT(Q39*Q39+R39*R39+S39*S39)-SQRT(W39*W39+X39*X39+Y39*Y39)</f>
        <v>0</v>
      </c>
    </row>
    <row r="40" spans="1:27" x14ac:dyDescent="0.25">
      <c r="E40" s="1">
        <f>-C33</f>
        <v>-3</v>
      </c>
      <c r="F40" s="1">
        <f>A33</f>
        <v>1</v>
      </c>
      <c r="G40" s="1">
        <f>A33</f>
        <v>1</v>
      </c>
      <c r="I40" s="1">
        <f t="shared" si="33"/>
        <v>-2</v>
      </c>
      <c r="J40" s="1">
        <f t="shared" si="34"/>
        <v>-8</v>
      </c>
      <c r="K40" s="1">
        <f t="shared" si="35"/>
        <v>2</v>
      </c>
      <c r="M40" s="1">
        <f t="shared" si="26"/>
        <v>-0.23570226039551587</v>
      </c>
      <c r="N40" s="1">
        <f t="shared" si="27"/>
        <v>-0.94280904158206347</v>
      </c>
      <c r="O40" s="1">
        <f t="shared" si="28"/>
        <v>0.23570226039551587</v>
      </c>
      <c r="Q40" s="1">
        <f t="shared" si="29"/>
        <v>-0.26483698645993192</v>
      </c>
      <c r="R40" s="1">
        <f t="shared" si="30"/>
        <v>-0.94331759011718364</v>
      </c>
      <c r="S40" s="1">
        <f t="shared" si="31"/>
        <v>0.19330451354168818</v>
      </c>
      <c r="U40" s="1">
        <f t="shared" si="32"/>
        <v>0</v>
      </c>
      <c r="W40" s="1">
        <f>Q40*$W$3+R40*$X$3+S40*$Y$3</f>
        <v>-0.32133178235004956</v>
      </c>
      <c r="X40" s="1">
        <f>Q40*$W$4+R40*$X$4+S40*$Y$4</f>
        <v>-0.94556820263215191</v>
      </c>
      <c r="Y40" s="1">
        <f>Q40*$W$5+R40*$X$5+S40*$Y$5</f>
        <v>0</v>
      </c>
      <c r="AA40" s="1">
        <f>SQRT(Q40*Q40+R40*R40+S40*S40)-SQRT(W40*W40+X40*X40+Y40*Y40)</f>
        <v>0</v>
      </c>
    </row>
    <row r="41" spans="1:27" x14ac:dyDescent="0.25">
      <c r="E41" s="1">
        <f>-A33</f>
        <v>-1</v>
      </c>
      <c r="F41" s="1">
        <f>-A33</f>
        <v>-1</v>
      </c>
      <c r="G41" s="1">
        <f>C33</f>
        <v>3</v>
      </c>
      <c r="I41" s="1">
        <f t="shared" si="33"/>
        <v>6</v>
      </c>
      <c r="J41" s="1">
        <f t="shared" si="34"/>
        <v>0</v>
      </c>
      <c r="K41" s="1">
        <f t="shared" si="35"/>
        <v>2</v>
      </c>
      <c r="M41" s="1">
        <f t="shared" si="26"/>
        <v>0.94868329805051377</v>
      </c>
      <c r="N41" s="1">
        <f t="shared" si="27"/>
        <v>0</v>
      </c>
      <c r="O41" s="1">
        <f t="shared" si="28"/>
        <v>0.31622776601683794</v>
      </c>
      <c r="Q41" s="1">
        <f t="shared" si="29"/>
        <v>0.49683365061552959</v>
      </c>
      <c r="R41" s="1">
        <f t="shared" si="30"/>
        <v>-7.8870649337698748E-3</v>
      </c>
      <c r="S41" s="1">
        <f t="shared" si="31"/>
        <v>-0.3413176979625821</v>
      </c>
      <c r="U41" s="1">
        <f t="shared" si="32"/>
        <v>0</v>
      </c>
      <c r="W41" s="1">
        <f>Q41*$W$3+R41*$X$3+S41*$Y$3</f>
        <v>0.60281777336989761</v>
      </c>
      <c r="X41" s="1">
        <f>Q41*$W$4+R41*$X$4+S41*$Y$4</f>
        <v>-3.792786450460597E-3</v>
      </c>
      <c r="Y41" s="1">
        <f>Q41*$W$5+R41*$X$5+S41*$Y$5</f>
        <v>0</v>
      </c>
      <c r="AA41" s="1">
        <f>SQRT(Q41*Q41+R41*R41+S41*S41)-SQRT(W41*W41+X41*X41+Y41*Y41)</f>
        <v>0</v>
      </c>
    </row>
    <row r="43" spans="1:27" x14ac:dyDescent="0.25">
      <c r="A43" s="4">
        <f>-A33</f>
        <v>-1</v>
      </c>
      <c r="B43" s="4">
        <f>-A33</f>
        <v>-1</v>
      </c>
      <c r="C43" s="4">
        <f>C33</f>
        <v>3</v>
      </c>
      <c r="E43" s="1">
        <f>-A33</f>
        <v>-1</v>
      </c>
      <c r="F43" s="1">
        <f>A33</f>
        <v>1</v>
      </c>
      <c r="G43" s="1">
        <f>C33</f>
        <v>3</v>
      </c>
      <c r="I43" s="1">
        <f>$B$43*G43-$C$43*F43</f>
        <v>-6</v>
      </c>
      <c r="J43" s="1">
        <f>$C$43*E43-$A$43*G43</f>
        <v>0</v>
      </c>
      <c r="K43" s="1">
        <f>$A$43*F43-$B$43*E43</f>
        <v>-2</v>
      </c>
      <c r="M43" s="1">
        <f t="shared" ref="M43:M46" si="36">I43/SQRT(I43*I43+J43*J43+K43*K43)</f>
        <v>-0.94868329805051377</v>
      </c>
      <c r="N43" s="1">
        <f t="shared" ref="N43:N46" si="37">J43/SQRT(I43*I43+J43*J43+K43*K43)</f>
        <v>0</v>
      </c>
      <c r="O43" s="1">
        <f t="shared" ref="O43:O46" si="38">K43/SQRT(I43*I43+J43*J43+K43*K43)</f>
        <v>-0.31622776601683794</v>
      </c>
      <c r="Q43" s="1">
        <f t="shared" ref="Q43:Q51" si="39">M43-$Q$5*($Q$5*M43+$R$5*N43+$S$5*O43)</f>
        <v>-0.49683365061552959</v>
      </c>
      <c r="R43" s="1">
        <f t="shared" ref="R43:R51" si="40">N43-$R$5*($Q$5*M43+$R$5*N43+$S$5*O43)</f>
        <v>7.8870649337698748E-3</v>
      </c>
      <c r="S43" s="1">
        <f t="shared" ref="S43:S51" si="41">O43-$S$5*($Q$5*M43+$R$5*N43+$S$5*O43)</f>
        <v>0.3413176979625821</v>
      </c>
      <c r="U43" s="1">
        <f t="shared" ref="U43:U51" si="42">Q43*$Q$5+R43*$R$5+S43*$S$5</f>
        <v>0</v>
      </c>
      <c r="W43" s="1">
        <f>Q43*$W$3+R43*$X$3+S43*$Y$3</f>
        <v>-0.60281777336989761</v>
      </c>
      <c r="X43" s="1">
        <f>Q43*$W$4+R43*$X$4+S43*$Y$4</f>
        <v>3.792786450460597E-3</v>
      </c>
      <c r="Y43" s="1">
        <f>Q43*$W$5+R43*$X$5+S43*$Y$5</f>
        <v>0</v>
      </c>
      <c r="AA43" s="1">
        <f>SQRT(Q43*Q43+R43*R43+S43*S43)-SQRT(W43*W43+X43*X43+Y43*Y43)</f>
        <v>0</v>
      </c>
    </row>
    <row r="44" spans="1:27" x14ac:dyDescent="0.25">
      <c r="E44" s="1">
        <f>-C33</f>
        <v>-3</v>
      </c>
      <c r="F44" s="1">
        <f>-A33</f>
        <v>-1</v>
      </c>
      <c r="G44" s="1">
        <f>A33</f>
        <v>1</v>
      </c>
      <c r="I44" s="1">
        <f t="shared" ref="I44:I46" si="43">$B$43*G44-$C$43*F44</f>
        <v>2</v>
      </c>
      <c r="J44" s="1">
        <f t="shared" ref="J44:J46" si="44">$C$43*E44-$A$43*G44</f>
        <v>-8</v>
      </c>
      <c r="K44" s="1">
        <f t="shared" ref="K44:K46" si="45">$A$43*F44-$B$43*E44</f>
        <v>-2</v>
      </c>
      <c r="M44" s="1">
        <f t="shared" si="36"/>
        <v>0.23570226039551587</v>
      </c>
      <c r="N44" s="1">
        <f t="shared" si="37"/>
        <v>-0.94280904158206347</v>
      </c>
      <c r="O44" s="1">
        <f t="shared" si="38"/>
        <v>-0.23570226039551587</v>
      </c>
      <c r="Q44" s="1">
        <f t="shared" si="39"/>
        <v>0.27539297612789843</v>
      </c>
      <c r="R44" s="1">
        <f t="shared" si="40"/>
        <v>-0.94211623756190732</v>
      </c>
      <c r="S44" s="1">
        <f t="shared" si="41"/>
        <v>-0.17794311365261617</v>
      </c>
      <c r="U44" s="1">
        <f t="shared" si="42"/>
        <v>0</v>
      </c>
      <c r="W44" s="1">
        <f>Q44*$W$3+R44*$X$3+S44*$Y$3</f>
        <v>0.33413956656409305</v>
      </c>
      <c r="X44" s="1">
        <f>Q44*$W$4+R44*$X$4+S44*$Y$4</f>
        <v>-0.93991425041390531</v>
      </c>
      <c r="Y44" s="1">
        <f>Q44*$W$5+R44*$X$5+S44*$Y$5</f>
        <v>0</v>
      </c>
      <c r="AA44" s="1">
        <f>SQRT(Q44*Q44+R44*R44+S44*S44)-SQRT(W44*W44+X44*X44+Y44*Y44)</f>
        <v>0</v>
      </c>
    </row>
    <row r="45" spans="1:27" x14ac:dyDescent="0.25">
      <c r="E45" s="1">
        <f>-A33</f>
        <v>-1</v>
      </c>
      <c r="F45" s="1">
        <f>-C33</f>
        <v>-3</v>
      </c>
      <c r="G45" s="1">
        <f>A33</f>
        <v>1</v>
      </c>
      <c r="I45" s="1">
        <f t="shared" si="43"/>
        <v>8</v>
      </c>
      <c r="J45" s="1">
        <f t="shared" si="44"/>
        <v>-2</v>
      </c>
      <c r="K45" s="1">
        <f t="shared" si="45"/>
        <v>2</v>
      </c>
      <c r="M45" s="1">
        <f t="shared" si="36"/>
        <v>0.94280904158206347</v>
      </c>
      <c r="N45" s="1">
        <f t="shared" si="37"/>
        <v>-0.23570226039551587</v>
      </c>
      <c r="O45" s="1">
        <f t="shared" si="38"/>
        <v>0.23570226039551587</v>
      </c>
      <c r="Q45" s="1">
        <f t="shared" si="39"/>
        <v>0.53174566748435148</v>
      </c>
      <c r="R45" s="1">
        <f t="shared" si="40"/>
        <v>-0.24287739828000363</v>
      </c>
      <c r="S45" s="1">
        <f t="shared" si="41"/>
        <v>-0.36248976781651876</v>
      </c>
      <c r="U45" s="1">
        <f t="shared" si="42"/>
        <v>0</v>
      </c>
      <c r="W45" s="1">
        <f>Q45*$W$3+R45*$X$3+S45*$Y$3</f>
        <v>0.64517719134942064</v>
      </c>
      <c r="X45" s="1">
        <f>Q45*$W$4+R45*$X$4+S45*$Y$4</f>
        <v>-0.23851228273988048</v>
      </c>
      <c r="Y45" s="1">
        <f>Q45*$W$5+R45*$X$5+S45*$Y$5</f>
        <v>0</v>
      </c>
      <c r="AA45" s="1">
        <f>SQRT(Q45*Q45+R45*R45+S45*S45)-SQRT(W45*W45+X45*X45+Y45*Y45)</f>
        <v>0</v>
      </c>
    </row>
    <row r="46" spans="1:27" x14ac:dyDescent="0.25">
      <c r="E46" s="1">
        <f>A33</f>
        <v>1</v>
      </c>
      <c r="F46" s="1">
        <f>-A33</f>
        <v>-1</v>
      </c>
      <c r="G46" s="1">
        <f>C33</f>
        <v>3</v>
      </c>
      <c r="I46" s="1">
        <f t="shared" si="43"/>
        <v>0</v>
      </c>
      <c r="J46" s="1">
        <f t="shared" si="44"/>
        <v>6</v>
      </c>
      <c r="K46" s="1">
        <f t="shared" si="45"/>
        <v>2</v>
      </c>
      <c r="M46" s="1">
        <f t="shared" si="36"/>
        <v>0</v>
      </c>
      <c r="N46" s="1">
        <f t="shared" si="37"/>
        <v>0.94868329805051377</v>
      </c>
      <c r="O46" s="1">
        <f t="shared" si="38"/>
        <v>0.31622776601683794</v>
      </c>
      <c r="Q46" s="1">
        <f t="shared" si="39"/>
        <v>-0.1529004241626985</v>
      </c>
      <c r="R46" s="1">
        <f t="shared" si="40"/>
        <v>0.94601441121920182</v>
      </c>
      <c r="S46" s="1">
        <f t="shared" si="41"/>
        <v>9.3722379724203747E-2</v>
      </c>
      <c r="U46" s="1">
        <f t="shared" si="42"/>
        <v>0</v>
      </c>
      <c r="W46" s="1">
        <f>Q46*$W$3+R46*$X$3+S46*$Y$3</f>
        <v>-0.18551700982185809</v>
      </c>
      <c r="X46" s="1">
        <f>Q46*$W$4+R46*$X$4+S46*$Y$4</f>
        <v>0.94482227401319807</v>
      </c>
      <c r="Y46" s="1">
        <f>Q46*$W$5+R46*$X$5+S46*$Y$5</f>
        <v>0</v>
      </c>
      <c r="AA46" s="1">
        <f>SQRT(Q46*Q46+R46*R46+S46*S46)-SQRT(W46*W46+X46*X46+Y46*Y46)</f>
        <v>0</v>
      </c>
    </row>
    <row r="48" spans="1:27" x14ac:dyDescent="0.25">
      <c r="A48" s="4">
        <f>A33</f>
        <v>1</v>
      </c>
      <c r="B48" s="4">
        <f>-A33</f>
        <v>-1</v>
      </c>
      <c r="C48" s="4">
        <f>C33</f>
        <v>3</v>
      </c>
      <c r="E48" s="1">
        <f>A33</f>
        <v>1</v>
      </c>
      <c r="F48" s="1">
        <f>A33</f>
        <v>1</v>
      </c>
      <c r="G48" s="1">
        <f>C33</f>
        <v>3</v>
      </c>
      <c r="I48" s="1">
        <f>$B$48*G48-$C$48*F48</f>
        <v>-6</v>
      </c>
      <c r="J48" s="1">
        <f>$C$48*E48-$A$48*G48</f>
        <v>0</v>
      </c>
      <c r="K48" s="1">
        <f>$A$48*F48-$B$48*E48</f>
        <v>2</v>
      </c>
      <c r="M48" s="1">
        <f t="shared" ref="M48:M51" si="46">I48/SQRT(I48*I48+J48*J48+K48*K48)</f>
        <v>-0.94868329805051377</v>
      </c>
      <c r="N48" s="1">
        <f t="shared" ref="N48:N51" si="47">J48/SQRT(I48*I48+J48*J48+K48*K48)</f>
        <v>0</v>
      </c>
      <c r="O48" s="1">
        <f t="shared" ref="O48:O51" si="48">K48/SQRT(I48*I48+J48*J48+K48*K48)</f>
        <v>0.31622776601683794</v>
      </c>
      <c r="Q48" s="1">
        <f t="shared" si="39"/>
        <v>-0.79201273923061533</v>
      </c>
      <c r="R48" s="1">
        <f t="shared" si="40"/>
        <v>2.7346947765414607E-3</v>
      </c>
      <c r="S48" s="1">
        <f t="shared" si="41"/>
        <v>0.54421956788267489</v>
      </c>
      <c r="U48" s="1">
        <f t="shared" si="42"/>
        <v>0</v>
      </c>
      <c r="W48" s="1">
        <f>Q48*$W$3+R48*$X$3+S48*$Y$3</f>
        <v>-0.9609642087489263</v>
      </c>
      <c r="X48" s="1">
        <f>Q48*$W$4+R48*$X$4+S48*$Y$4</f>
        <v>-3.792786450460597E-3</v>
      </c>
      <c r="Y48" s="1">
        <f>Q48*$W$5+R48*$X$5+S48*$Y$5</f>
        <v>0</v>
      </c>
      <c r="AA48" s="1">
        <f>SQRT(Q48*Q48+R48*R48+S48*S48)-SQRT(W48*W48+X48*X48+Y48*Y48)</f>
        <v>0</v>
      </c>
    </row>
    <row r="49" spans="5:27" x14ac:dyDescent="0.25">
      <c r="E49" s="1">
        <f>-A33</f>
        <v>-1</v>
      </c>
      <c r="F49" s="1">
        <f>-A33</f>
        <v>-1</v>
      </c>
      <c r="G49" s="1">
        <f>C33</f>
        <v>3</v>
      </c>
      <c r="I49" s="1">
        <f t="shared" ref="I49:I51" si="49">$B$48*G49-$C$48*F49</f>
        <v>0</v>
      </c>
      <c r="J49" s="1">
        <f t="shared" ref="J49:J51" si="50">$C$48*E49-$A$48*G49</f>
        <v>-6</v>
      </c>
      <c r="K49" s="1">
        <f t="shared" ref="K49:K51" si="51">$A$48*F49-$B$48*E49</f>
        <v>-2</v>
      </c>
      <c r="M49" s="1">
        <f t="shared" si="46"/>
        <v>0</v>
      </c>
      <c r="N49" s="1">
        <f t="shared" si="47"/>
        <v>-0.94868329805051377</v>
      </c>
      <c r="O49" s="1">
        <f t="shared" si="48"/>
        <v>-0.31622776601683794</v>
      </c>
      <c r="Q49" s="1">
        <f t="shared" si="39"/>
        <v>0.1529004241626985</v>
      </c>
      <c r="R49" s="1">
        <f t="shared" si="40"/>
        <v>-0.94601441121920182</v>
      </c>
      <c r="S49" s="1">
        <f t="shared" si="41"/>
        <v>-9.3722379724203747E-2</v>
      </c>
      <c r="U49" s="1">
        <f t="shared" si="42"/>
        <v>0</v>
      </c>
      <c r="W49" s="1">
        <f>Q49*$W$3+R49*$X$3+S49*$Y$3</f>
        <v>0.18551700982185809</v>
      </c>
      <c r="X49" s="1">
        <f>Q49*$W$4+R49*$X$4+S49*$Y$4</f>
        <v>-0.94482227401319807</v>
      </c>
      <c r="Y49" s="1">
        <f>Q49*$W$5+R49*$X$5+S49*$Y$5</f>
        <v>0</v>
      </c>
      <c r="AA49" s="1">
        <f>SQRT(Q49*Q49+R49*R49+S49*S49)-SQRT(W49*W49+X49*X49+Y49*Y49)</f>
        <v>0</v>
      </c>
    </row>
    <row r="50" spans="5:27" x14ac:dyDescent="0.25">
      <c r="E50" s="1">
        <f>A33</f>
        <v>1</v>
      </c>
      <c r="F50" s="1">
        <f>-C33</f>
        <v>-3</v>
      </c>
      <c r="G50" s="1">
        <f>A33</f>
        <v>1</v>
      </c>
      <c r="I50" s="1">
        <f t="shared" si="49"/>
        <v>8</v>
      </c>
      <c r="J50" s="1">
        <f t="shared" si="50"/>
        <v>2</v>
      </c>
      <c r="K50" s="1">
        <f t="shared" si="51"/>
        <v>-2</v>
      </c>
      <c r="M50" s="1">
        <f t="shared" si="46"/>
        <v>0.94280904158206347</v>
      </c>
      <c r="N50" s="1">
        <f t="shared" si="47"/>
        <v>0.23570226039551587</v>
      </c>
      <c r="O50" s="1">
        <f t="shared" si="48"/>
        <v>-0.23570226039551587</v>
      </c>
      <c r="Q50" s="1">
        <f t="shared" si="39"/>
        <v>0.74912017262728181</v>
      </c>
      <c r="R50" s="1">
        <f t="shared" si="40"/>
        <v>0.23232140861203712</v>
      </c>
      <c r="S50" s="1">
        <f t="shared" si="41"/>
        <v>-0.51756424242316912</v>
      </c>
      <c r="U50" s="1">
        <f t="shared" si="42"/>
        <v>0</v>
      </c>
      <c r="W50" s="1">
        <f>Q50*$W$3+R50*$X$3+S50*$Y$3</f>
        <v>0.90892183709815777</v>
      </c>
      <c r="X50" s="1">
        <f>Q50*$W$4+R50*$X$4+S50*$Y$4</f>
        <v>0.23851228273988048</v>
      </c>
      <c r="Y50" s="1">
        <f>Q50*$W$5+R50*$X$5+S50*$Y$5</f>
        <v>0</v>
      </c>
      <c r="AA50" s="1">
        <f>SQRT(Q50*Q50+R50*R50+S50*S50)-SQRT(W50*W50+X50*X50+Y50*Y50)</f>
        <v>0</v>
      </c>
    </row>
    <row r="51" spans="5:27" x14ac:dyDescent="0.25">
      <c r="E51" s="1">
        <f>C33</f>
        <v>3</v>
      </c>
      <c r="F51" s="1">
        <f>-A33</f>
        <v>-1</v>
      </c>
      <c r="G51" s="1">
        <f>A33</f>
        <v>1</v>
      </c>
      <c r="I51" s="1">
        <f t="shared" si="49"/>
        <v>2</v>
      </c>
      <c r="J51" s="1">
        <f t="shared" si="50"/>
        <v>8</v>
      </c>
      <c r="K51" s="1">
        <f t="shared" si="51"/>
        <v>2</v>
      </c>
      <c r="M51" s="1">
        <f t="shared" si="46"/>
        <v>0.23570226039551587</v>
      </c>
      <c r="N51" s="1">
        <f t="shared" si="47"/>
        <v>0.94280904158206347</v>
      </c>
      <c r="O51" s="1">
        <f t="shared" si="48"/>
        <v>0.23570226039551587</v>
      </c>
      <c r="Q51" s="1">
        <f t="shared" si="39"/>
        <v>4.4823483900009897E-2</v>
      </c>
      <c r="R51" s="1">
        <f t="shared" si="40"/>
        <v>0.93947724014491563</v>
      </c>
      <c r="S51" s="1">
        <f t="shared" si="41"/>
        <v>-4.2070388907305828E-2</v>
      </c>
      <c r="U51" s="1">
        <f t="shared" si="42"/>
        <v>0</v>
      </c>
      <c r="W51" s="1">
        <f>Q51*$W$3+R51*$X$3+S51*$Y$3</f>
        <v>5.4385190547801547E-2</v>
      </c>
      <c r="X51" s="1">
        <f>Q51*$W$4+R51*$X$4+S51*$Y$4</f>
        <v>0.93991425041390519</v>
      </c>
      <c r="Y51" s="1">
        <f>Q51*$W$5+R51*$X$5+S51*$Y$5</f>
        <v>0</v>
      </c>
      <c r="AA51" s="1">
        <f>SQRT(Q51*Q51+R51*R51+S51*S51)-SQRT(W51*W51+X51*X51+Y51*Y51)</f>
        <v>0</v>
      </c>
    </row>
    <row r="52" spans="5:27" ht="5.0999999999999996" customHeight="1" x14ac:dyDescent="0.25"/>
    <row r="53" spans="5:27" ht="15" customHeight="1" x14ac:dyDescent="0.25"/>
    <row r="54" spans="5:27" ht="15" customHeight="1" x14ac:dyDescent="0.25">
      <c r="M54" s="9" t="s">
        <v>19</v>
      </c>
      <c r="N54" s="9"/>
      <c r="O54" s="9"/>
      <c r="Q54" s="9" t="s">
        <v>20</v>
      </c>
      <c r="R54" s="9"/>
      <c r="S54" s="9"/>
    </row>
    <row r="55" spans="5:27" ht="15" customHeight="1" x14ac:dyDescent="0.25"/>
    <row r="56" spans="5:27" ht="15" customHeight="1" x14ac:dyDescent="0.25">
      <c r="M56" s="1">
        <f>1/SQRT(2)</f>
        <v>0.70710678118654746</v>
      </c>
      <c r="N56" s="1">
        <v>0</v>
      </c>
      <c r="O56" s="1">
        <v>0</v>
      </c>
      <c r="Q56" s="1">
        <f t="shared" ref="Q56:Q57" si="52">M56-$Q$5*($Q$5*M56+$R$5*N56+$S$5*O56)</f>
        <v>0.4803246900418624</v>
      </c>
      <c r="R56" s="1">
        <f t="shared" ref="R56:R57" si="53">N56-$R$5*($Q$5*M56+$R$5*N56+$S$5*O56)</f>
        <v>-3.958496125487437E-3</v>
      </c>
      <c r="S56" s="1">
        <f t="shared" ref="S56:S57" si="54">O56-$S$5*($Q$5*M56+$R$5*N56+$S$5*O56)</f>
        <v>-0.33002025383988293</v>
      </c>
      <c r="U56" s="1">
        <f t="shared" ref="U56:U57" si="55">Q56*$Q$5+R56*$R$5+S56*$S$5</f>
        <v>0</v>
      </c>
      <c r="W56" s="1">
        <f>Q56*$W$3+R56*$X$3+S56*$Y$3</f>
        <v>0.58278713566784179</v>
      </c>
      <c r="X56" s="1">
        <f>Q56*$W$4+R56*$X$4+S56*$Y$4</f>
        <v>0</v>
      </c>
      <c r="Y56" s="1">
        <f>Q56*$W$5+R56*$X$5+S56*$Y$5</f>
        <v>0</v>
      </c>
      <c r="AA56" s="1">
        <f>SQRT(Q56*Q56+R56*R56+S56*S56)-SQRT(W56*W56+X56*X56+Y56*Y56)</f>
        <v>0</v>
      </c>
    </row>
    <row r="57" spans="5:27" ht="15" customHeight="1" x14ac:dyDescent="0.25">
      <c r="M57" s="1">
        <v>0</v>
      </c>
      <c r="N57" s="1">
        <f>1/SQRT(2)</f>
        <v>0.70710678118654746</v>
      </c>
      <c r="O57" s="1">
        <v>0</v>
      </c>
      <c r="Q57" s="1">
        <f t="shared" si="52"/>
        <v>-3.9584961254874361E-3</v>
      </c>
      <c r="R57" s="1">
        <f t="shared" si="53"/>
        <v>0.70703768537965894</v>
      </c>
      <c r="S57" s="1">
        <f t="shared" si="54"/>
        <v>-5.7605249584020048E-3</v>
      </c>
      <c r="U57" s="1">
        <f t="shared" si="55"/>
        <v>0</v>
      </c>
      <c r="W57" s="1">
        <f>Q57*$W$3+R57*$X$3+S57*$Y$3</f>
        <v>-4.8029190802663328E-3</v>
      </c>
      <c r="X57" s="1">
        <f>Q57*$W$4+R57*$X$4+S57*$Y$4</f>
        <v>0.70705591989227123</v>
      </c>
      <c r="Y57" s="1">
        <f>Q57*$W$5+R57*$X$5+S57*$Y$5</f>
        <v>0</v>
      </c>
      <c r="AA57" s="1">
        <f>SQRT(Q57*Q57+R57*R57+S57*S57)-SQRT(W57*W57+X57*X57+Y57*Y57)</f>
        <v>0</v>
      </c>
    </row>
    <row r="58" spans="5:27" ht="15" customHeight="1" x14ac:dyDescent="0.25"/>
    <row r="59" spans="5:27" ht="15" customHeight="1" x14ac:dyDescent="0.25">
      <c r="M59" s="9" t="s">
        <v>23</v>
      </c>
      <c r="N59" s="9"/>
      <c r="O59" s="9"/>
    </row>
    <row r="60" spans="5:27" ht="15" customHeight="1" x14ac:dyDescent="0.25"/>
    <row r="61" spans="5:27" ht="15" customHeight="1" x14ac:dyDescent="0.25">
      <c r="M61" s="1">
        <v>0</v>
      </c>
      <c r="N61" s="1">
        <v>0</v>
      </c>
      <c r="O61" s="1">
        <f>(1/SQRT(2))+(J132*(A33+C33)/SQRT(A33*A33+C33*C33))</f>
        <v>2.3514911644741048</v>
      </c>
      <c r="Q61" s="1">
        <f>M61-$Q$5*($Q$5*M61+$R$5*N61+$S$5*O61)</f>
        <v>-1.0974858842391058</v>
      </c>
      <c r="R61" s="1">
        <f t="shared" ref="R61" si="56">N61-$R$5*($Q$5*M61+$R$5*N61+$S$5*O61)</f>
        <v>-1.915668736719588E-2</v>
      </c>
      <c r="S61" s="1">
        <f t="shared" ref="S61" si="57">O61-$S$5*($Q$5*M61+$R$5*N61+$S$5*O61)</f>
        <v>0.75439604874381461</v>
      </c>
      <c r="U61" s="1">
        <f t="shared" ref="U61" si="58">Q61*$Q$5+R61*$R$5+S61*$S$5</f>
        <v>0</v>
      </c>
      <c r="W61" s="1">
        <f>Q61*$W$3+R61*$X$3+S61*$Y$3</f>
        <v>-1.3316006196888464</v>
      </c>
      <c r="X61" s="1">
        <f>Q61*$W$4+R61*$X$4+S61*$Y$4</f>
        <v>-2.8203417869765133E-2</v>
      </c>
      <c r="Y61" s="1">
        <f>Q61*$W$5+R61*$X$5+S61*$Y$5</f>
        <v>0</v>
      </c>
      <c r="AA61" s="1">
        <f>SQRT(Q61*Q61+R61*R61+S61*S61)-SQRT(W61*W61+X61*X61+Y61*Y61)</f>
        <v>0</v>
      </c>
    </row>
    <row r="62" spans="5:27" ht="15" customHeight="1" x14ac:dyDescent="0.25">
      <c r="M62" s="1">
        <v>0</v>
      </c>
      <c r="N62" s="1">
        <f>(1/SQRT(2))+(J132*(A33+C33)/SQRT(A33*A33+C33*C33))</f>
        <v>2.3514911644741048</v>
      </c>
      <c r="O62" s="1">
        <v>0</v>
      </c>
      <c r="Q62" s="1">
        <f>M62-$Q$5*($Q$5*M62+$R$5*N62+$S$5*O62)</f>
        <v>-1.3164021207757262E-2</v>
      </c>
      <c r="R62" s="1">
        <f t="shared" ref="R62" si="59">N62-$R$5*($Q$5*M62+$R$5*N62+$S$5*O62)</f>
        <v>2.3512613856292068</v>
      </c>
      <c r="S62" s="1">
        <f t="shared" ref="S62" si="60">O62-$S$5*($Q$5*M62+$R$5*N62+$S$5*O62)</f>
        <v>-1.915668736719588E-2</v>
      </c>
      <c r="U62" s="1">
        <f t="shared" ref="U62" si="61">Q62*$Q$5+R62*$R$5+S62*$S$5</f>
        <v>0</v>
      </c>
      <c r="W62" s="1">
        <f>Q62*$W$3+R62*$X$3+S62*$Y$3</f>
        <v>-1.5972158776328876E-2</v>
      </c>
      <c r="X62" s="1">
        <f>Q62*$W$4+R62*$X$4+S62*$Y$4</f>
        <v>2.3513220246959463</v>
      </c>
      <c r="Y62" s="1">
        <f>Q62*$W$5+R62*$X$5+S62*$Y$5</f>
        <v>0</v>
      </c>
      <c r="AA62" s="1">
        <f>SQRT(Q62*Q62+R62*R62+S62*S62)-SQRT(W62*W62+X62*X62+Y62*Y62)</f>
        <v>0</v>
      </c>
    </row>
    <row r="63" spans="5:27" ht="15" customHeight="1" x14ac:dyDescent="0.25">
      <c r="M63" s="1">
        <f>(1/SQRT(2))+(J132*(A33+C33)/SQRT(A33*A33+C33*C33))</f>
        <v>2.3514911644741048</v>
      </c>
      <c r="N63" s="1">
        <v>0</v>
      </c>
      <c r="O63" s="1">
        <v>0</v>
      </c>
      <c r="Q63" s="1">
        <f>M63-$Q$5*($Q$5*M63+$R$5*N63+$S$5*O63)</f>
        <v>1.5973248945751881</v>
      </c>
      <c r="R63" s="1">
        <f t="shared" ref="R63" si="62">N63-$R$5*($Q$5*M63+$R$5*N63+$S$5*O63)</f>
        <v>-1.3164021207757261E-2</v>
      </c>
      <c r="S63" s="1">
        <f t="shared" ref="S63" si="63">O63-$S$5*($Q$5*M63+$R$5*N63+$S$5*O63)</f>
        <v>-1.0974858842391058</v>
      </c>
      <c r="U63" s="1">
        <f t="shared" ref="U63" si="64">Q63*$Q$5+R63*$R$5+S63*$S$5</f>
        <v>0</v>
      </c>
      <c r="W63" s="1">
        <f>Q63*$W$3+R63*$X$3+S63*$Y$3</f>
        <v>1.9380648535041562</v>
      </c>
      <c r="X63" s="1">
        <f>Q63*$W$4+R63*$X$4+S63*$Y$4</f>
        <v>0</v>
      </c>
      <c r="Y63" s="1">
        <f>Q63*$W$5+R63*$X$5+S63*$Y$5</f>
        <v>0</v>
      </c>
      <c r="AA63" s="1">
        <f>SQRT(Q63*Q63+R63*R63+S63*S63)-SQRT(W63*W63+X63*X63+Y63*Y63)</f>
        <v>0</v>
      </c>
    </row>
    <row r="64" spans="5:27" ht="15" customHeight="1" x14ac:dyDescent="0.25"/>
    <row r="65" spans="1:27" ht="15" customHeight="1" x14ac:dyDescent="0.25">
      <c r="I65" s="9" t="s">
        <v>26</v>
      </c>
      <c r="J65" s="9"/>
      <c r="K65" s="9"/>
      <c r="M65" s="9" t="s">
        <v>24</v>
      </c>
      <c r="N65" s="9"/>
      <c r="O65" s="9"/>
    </row>
    <row r="66" spans="1:27" ht="15" customHeight="1" x14ac:dyDescent="0.25"/>
    <row r="67" spans="1:27" ht="15" customHeight="1" x14ac:dyDescent="0.25">
      <c r="A67" s="1">
        <f>A33</f>
        <v>1</v>
      </c>
      <c r="B67" s="1">
        <f>-C33</f>
        <v>-3</v>
      </c>
      <c r="C67" s="1">
        <f>A33</f>
        <v>1</v>
      </c>
      <c r="E67" s="1">
        <f>-A33</f>
        <v>-1</v>
      </c>
      <c r="F67" s="1">
        <f>-C33</f>
        <v>-3</v>
      </c>
      <c r="G67" s="1">
        <f>A33</f>
        <v>1</v>
      </c>
      <c r="I67" s="1">
        <f>$B$67*G67-$C$67*F67</f>
        <v>0</v>
      </c>
      <c r="J67" s="1">
        <f>$C$67*E67-$A$67*G67</f>
        <v>-2</v>
      </c>
      <c r="K67" s="1">
        <f>$A$67*F67-$B$67*E67</f>
        <v>-6</v>
      </c>
      <c r="M67" s="1">
        <f>I67/SQRT(I67*I67+J67*J67+K67*K67)</f>
        <v>0</v>
      </c>
      <c r="N67" s="1">
        <f>J67/SQRT(I67*I67+J67*J67+K67*K67)</f>
        <v>-0.31622776601683794</v>
      </c>
      <c r="O67" s="1">
        <f>K67/SQRT(I67*I67+J67*J67+K67*K67)</f>
        <v>-0.94868329805051377</v>
      </c>
      <c r="Q67" s="1">
        <f>M67-$Q$5*($Q$5*M67+$R$5*N67+$S$5*O67)</f>
        <v>0.44453892620768048</v>
      </c>
      <c r="R67" s="1">
        <f t="shared" ref="R67" si="65">N67-$R$5*($Q$5*M67+$R$5*N67+$S$5*O67)</f>
        <v>-0.30846831019676274</v>
      </c>
      <c r="S67" s="1">
        <f t="shared" ref="S67" si="66">O67-$S$5*($Q$5*M67+$R$5*N67+$S$5*O67)</f>
        <v>-0.30177661980152481</v>
      </c>
      <c r="U67" s="1">
        <f t="shared" ref="U67" si="67">Q67*$Q$5+R67*$R$5+S67*$S$5</f>
        <v>0</v>
      </c>
      <c r="W67" s="1">
        <f>Q67*$W$3+R67*$X$3+S67*$Y$3</f>
        <v>0.53936758377932426</v>
      </c>
      <c r="X67" s="1">
        <f>Q67*$W$4+R67*$X$4+S67*$Y$4</f>
        <v>-0.30482666080317111</v>
      </c>
      <c r="Y67" s="1">
        <f>Q67*$W$5+R67*$X$5+S67*$Y$5</f>
        <v>0</v>
      </c>
      <c r="AA67" s="1">
        <f>SQRT(Q67*Q67+R67*R67+S67*S67)-SQRT(W67*W67+X67*X67+Y67*Y67)</f>
        <v>0</v>
      </c>
    </row>
    <row r="68" spans="1:27" ht="15" customHeight="1" x14ac:dyDescent="0.25">
      <c r="E68" s="1">
        <v>0</v>
      </c>
      <c r="F68" s="1">
        <v>-1</v>
      </c>
      <c r="G68" s="1">
        <v>0</v>
      </c>
      <c r="I68" s="1">
        <f>$B$67*G68-$C$67*F68</f>
        <v>1</v>
      </c>
      <c r="J68" s="1">
        <f>$C$67*E68-$A$67*G68</f>
        <v>0</v>
      </c>
      <c r="K68" s="1">
        <f>$A$67*F68-$B$67*E68</f>
        <v>-1</v>
      </c>
      <c r="M68" s="1">
        <f>1/SQRT(2)</f>
        <v>0.70710678118654746</v>
      </c>
      <c r="N68" s="1">
        <v>0</v>
      </c>
      <c r="O68" s="1">
        <f>-1/SQRT(2)</f>
        <v>-0.70710678118654746</v>
      </c>
      <c r="Q68" s="1">
        <f>M68-$Q$5*($Q$5*M68+$R$5*N68+$S$5*O68)</f>
        <v>0.81034494388174527</v>
      </c>
      <c r="R68" s="1">
        <f t="shared" ref="R68" si="68">N68-$R$5*($Q$5*M68+$R$5*N68+$S$5*O68)</f>
        <v>1.8020288329145687E-3</v>
      </c>
      <c r="S68" s="1">
        <f t="shared" ref="S68" si="69">O68-$S$5*($Q$5*M68+$R$5*N68+$S$5*O68)</f>
        <v>-0.55687144079145645</v>
      </c>
      <c r="U68" s="1">
        <f t="shared" ref="U68" si="70">Q68*$Q$5+R68*$R$5+S68*$S$5</f>
        <v>0</v>
      </c>
      <c r="W68" s="1">
        <f>Q68*$W$3+R68*$X$3+S68*$Y$3</f>
        <v>0.98320702337121357</v>
      </c>
      <c r="X68" s="1">
        <f>Q68*$W$4+R68*$X$4+S68*$Y$4</f>
        <v>8.4809283273700308E-3</v>
      </c>
      <c r="Y68" s="1">
        <f>Q68*$W$5+R68*$X$5+S68*$Y$5</f>
        <v>0</v>
      </c>
      <c r="AA68" s="1">
        <f>SQRT(Q68*Q68+R68*R68+S68*S68)-SQRT(W68*W68+X68*X68+Y68*Y68)</f>
        <v>0</v>
      </c>
    </row>
    <row r="69" spans="1:27" ht="15" customHeight="1" x14ac:dyDescent="0.25">
      <c r="E69" s="1">
        <f>A33</f>
        <v>1</v>
      </c>
      <c r="F69" s="1">
        <f>-C33</f>
        <v>-3</v>
      </c>
      <c r="G69" s="1">
        <f>-A33</f>
        <v>-1</v>
      </c>
      <c r="I69" s="1">
        <f>$B$67*G69-$C$67*F69</f>
        <v>6</v>
      </c>
      <c r="J69" s="1">
        <f>$C$67*E69-$A$67*G69</f>
        <v>2</v>
      </c>
      <c r="K69" s="1">
        <f>$A$67*F69-$B$67*E69</f>
        <v>0</v>
      </c>
      <c r="M69" s="1">
        <f t="shared" ref="M69:M70" si="71">I69/SQRT(I69*I69+J69*J69+K69*K69)</f>
        <v>0.94868329805051377</v>
      </c>
      <c r="N69" s="1">
        <f t="shared" ref="N69:N70" si="72">J69/SQRT(I69*I69+J69*J69+K69*K69)</f>
        <v>0.31622776601683794</v>
      </c>
      <c r="O69" s="1">
        <f t="shared" ref="O69:O70" si="73">K69/SQRT(I69*I69+J69*J69+K69*K69)</f>
        <v>0</v>
      </c>
      <c r="Q69" s="1">
        <f t="shared" ref="Q69:Q70" si="74">M69-$Q$5*($Q$5*M69+$R$5*N69+$S$5*O69)</f>
        <v>0.64265290163802047</v>
      </c>
      <c r="R69" s="1">
        <f t="shared" ref="R69:R70" si="75">N69-$R$5*($Q$5*M69+$R$5*N69+$S$5*O69)</f>
        <v>0.31088598557744973</v>
      </c>
      <c r="S69" s="1">
        <f t="shared" ref="S69:S70" si="76">O69-$S$5*($Q$5*M69+$R$5*N69+$S$5*O69)</f>
        <v>-0.4453448180012427</v>
      </c>
      <c r="U69" s="1">
        <f t="shared" ref="U69:U70" si="77">Q69*$Q$5+R69*$R$5+S69*$S$5</f>
        <v>0</v>
      </c>
      <c r="W69" s="1">
        <f>Q69*$W$3+R69*$X$3+S69*$Y$3</f>
        <v>0.77974306034863061</v>
      </c>
      <c r="X69" s="1">
        <f>Q69*$W$4+R69*$X$4+S69*$Y$4</f>
        <v>0.31620502015455293</v>
      </c>
      <c r="Y69" s="1">
        <f>Q69*$W$5+R69*$X$5+S69*$Y$5</f>
        <v>0</v>
      </c>
      <c r="AA69" s="1">
        <f>SQRT(Q69*Q69+R69*R69+S69*S69)-SQRT(W69*W69+X69*X69+Y69*Y69)</f>
        <v>0</v>
      </c>
    </row>
    <row r="70" spans="1:27" ht="15" customHeight="1" x14ac:dyDescent="0.25">
      <c r="E70" s="1">
        <f>C33</f>
        <v>3</v>
      </c>
      <c r="F70" s="1">
        <f>-A33</f>
        <v>-1</v>
      </c>
      <c r="G70" s="1">
        <f>A33</f>
        <v>1</v>
      </c>
      <c r="I70" s="1">
        <f>$B$67*G70-$C$67*F70</f>
        <v>-2</v>
      </c>
      <c r="J70" s="1">
        <f>$C$67*E70-$A$67*G70</f>
        <v>2</v>
      </c>
      <c r="K70" s="1">
        <f>$A$67*F70-$B$67*E70</f>
        <v>8</v>
      </c>
      <c r="M70" s="1">
        <f t="shared" si="71"/>
        <v>-0.23570226039551587</v>
      </c>
      <c r="N70" s="1">
        <f t="shared" si="72"/>
        <v>0.23570226039551587</v>
      </c>
      <c r="O70" s="1">
        <f t="shared" si="73"/>
        <v>0.94280904158206347</v>
      </c>
      <c r="Q70" s="1">
        <f t="shared" si="74"/>
        <v>-0.60145473384229398</v>
      </c>
      <c r="R70" s="1">
        <f t="shared" si="75"/>
        <v>0.22931802722384617</v>
      </c>
      <c r="S70" s="1">
        <f t="shared" si="76"/>
        <v>0.41055482556259171</v>
      </c>
      <c r="U70" s="1">
        <f t="shared" si="77"/>
        <v>0</v>
      </c>
      <c r="W70" s="1">
        <f>Q70*$W$3+R70*$X$3+S70*$Y$3</f>
        <v>-0.72975653518719863</v>
      </c>
      <c r="X70" s="1">
        <f>Q70*$W$4+R70*$X$4+S70*$Y$4</f>
        <v>0.22437740219426378</v>
      </c>
      <c r="Y70" s="1">
        <f>Q70*$W$5+R70*$X$5+S70*$Y$5</f>
        <v>0</v>
      </c>
      <c r="AA70" s="1">
        <f>SQRT(Q70*Q70+R70*R70+S70*S70)-SQRT(W70*W70+X70*X70+Y70*Y70)</f>
        <v>0</v>
      </c>
    </row>
    <row r="71" spans="1:27" ht="15" customHeight="1" x14ac:dyDescent="0.25"/>
    <row r="72" spans="1:27" ht="15" customHeight="1" x14ac:dyDescent="0.25">
      <c r="A72" s="1">
        <f>-A33</f>
        <v>-1</v>
      </c>
      <c r="B72" s="1">
        <f>-C33</f>
        <v>-3</v>
      </c>
      <c r="C72" s="1">
        <f>A33</f>
        <v>1</v>
      </c>
      <c r="E72" s="1">
        <v>0</v>
      </c>
      <c r="F72" s="1">
        <v>-1</v>
      </c>
      <c r="G72" s="1">
        <v>0</v>
      </c>
      <c r="I72" s="1">
        <f>-($B$72*G72-$C$72*F72)</f>
        <v>-1</v>
      </c>
      <c r="J72" s="1">
        <f>-($C$72*E72-$A$72*G72)</f>
        <v>0</v>
      </c>
      <c r="K72" s="1">
        <f>-($A$72*F72-$B$72*E72)</f>
        <v>-1</v>
      </c>
      <c r="M72" s="1">
        <f t="shared" ref="M72:M74" si="78">I72/SQRT(I72*I72+J72*J72+K72*K72)</f>
        <v>-0.70710678118654746</v>
      </c>
      <c r="N72" s="1">
        <f t="shared" ref="N72:N74" si="79">J72/SQRT(I72*I72+J72*J72+K72*K72)</f>
        <v>0</v>
      </c>
      <c r="O72" s="1">
        <f t="shared" ref="O72:O74" si="80">K72/SQRT(I72*I72+J72*J72+K72*K72)</f>
        <v>-0.70710678118654746</v>
      </c>
      <c r="Q72" s="1">
        <f t="shared" ref="Q72:Q74" si="81">M72-$Q$5*($Q$5*M72+$R$5*N72+$S$5*O72)</f>
        <v>-0.15030443620197942</v>
      </c>
      <c r="R72" s="1">
        <f t="shared" ref="R72:R74" si="82">N72-$R$5*($Q$5*M72+$R$5*N72+$S$5*O72)</f>
        <v>9.7190210838894436E-3</v>
      </c>
      <c r="S72" s="1">
        <f t="shared" ref="S72:S74" si="83">O72-$S$5*($Q$5*M72+$R$5*N72+$S$5*O72)</f>
        <v>0.1031690668883094</v>
      </c>
      <c r="U72" s="1">
        <f t="shared" ref="U72:U74" si="84">Q72*$Q$5+R72*$R$5+S72*$S$5</f>
        <v>0</v>
      </c>
      <c r="W72" s="1">
        <f>Q72*$W$3+R72*$X$3+S72*$Y$3</f>
        <v>-0.18236724796446993</v>
      </c>
      <c r="X72" s="1">
        <f>Q72*$W$4+R72*$X$4+S72*$Y$4</f>
        <v>8.4809283273700325E-3</v>
      </c>
      <c r="Y72" s="1">
        <f>Q72*$W$5+R72*$X$5+S72*$Y$5</f>
        <v>0</v>
      </c>
      <c r="AA72" s="1">
        <f>SQRT(Q72*Q72+R72*R72+S72*S72)-SQRT(W72*W72+X72*X72+Y72*Y72)</f>
        <v>0</v>
      </c>
    </row>
    <row r="73" spans="1:27" ht="15" customHeight="1" x14ac:dyDescent="0.25">
      <c r="E73" s="1">
        <f>-A33</f>
        <v>-1</v>
      </c>
      <c r="F73" s="1">
        <f>-C33</f>
        <v>-3</v>
      </c>
      <c r="G73" s="1">
        <f>-A33</f>
        <v>-1</v>
      </c>
      <c r="I73" s="1">
        <f>-($B$72*G73-$C$72*F73)</f>
        <v>-6</v>
      </c>
      <c r="J73" s="1">
        <f>-($C$72*E73-$A$72*G73)</f>
        <v>2</v>
      </c>
      <c r="K73" s="1">
        <f>-($A$72*F73-$B$72*E73)</f>
        <v>0</v>
      </c>
      <c r="M73" s="1">
        <f t="shared" si="78"/>
        <v>-0.94868329805051377</v>
      </c>
      <c r="N73" s="1">
        <f t="shared" si="79"/>
        <v>0.31622776601683794</v>
      </c>
      <c r="O73" s="1">
        <f t="shared" si="80"/>
        <v>0</v>
      </c>
      <c r="Q73" s="1">
        <f t="shared" si="81"/>
        <v>-0.64619348820812439</v>
      </c>
      <c r="R73" s="1">
        <f t="shared" si="82"/>
        <v>0.32150774528776105</v>
      </c>
      <c r="S73" s="1">
        <f t="shared" si="83"/>
        <v>0.44019244784401429</v>
      </c>
      <c r="U73" s="1">
        <f t="shared" si="84"/>
        <v>0</v>
      </c>
      <c r="W73" s="1">
        <f>Q73*$W$3+R73*$X$3+S73*$Y$3</f>
        <v>-0.7840389217701933</v>
      </c>
      <c r="X73" s="1">
        <f>Q73*$W$4+R73*$X$4+S73*$Y$4</f>
        <v>0.31620502015455293</v>
      </c>
      <c r="Y73" s="1">
        <f>Q73*$W$5+R73*$X$5+S73*$Y$5</f>
        <v>0</v>
      </c>
      <c r="AA73" s="1">
        <f>SQRT(Q73*Q73+R73*R73+S73*S73)-SQRT(W73*W73+X73*X73+Y73*Y73)</f>
        <v>0</v>
      </c>
    </row>
    <row r="74" spans="1:27" ht="15" customHeight="1" x14ac:dyDescent="0.25">
      <c r="E74" s="1">
        <f>-C33</f>
        <v>-3</v>
      </c>
      <c r="F74" s="1">
        <f>-A33</f>
        <v>-1</v>
      </c>
      <c r="G74" s="1">
        <f>A33</f>
        <v>1</v>
      </c>
      <c r="I74" s="1">
        <f>-($B$72*G74-$C$72*F74)</f>
        <v>2</v>
      </c>
      <c r="J74" s="1">
        <f>-($C$72*E74-$A$72*G74)</f>
        <v>2</v>
      </c>
      <c r="K74" s="1">
        <f>-($A$72*F74-$B$72*E74)</f>
        <v>8</v>
      </c>
      <c r="M74" s="1">
        <f t="shared" si="78"/>
        <v>0.23570226039551587</v>
      </c>
      <c r="N74" s="1">
        <f t="shared" si="79"/>
        <v>0.23570226039551587</v>
      </c>
      <c r="O74" s="1">
        <f t="shared" si="80"/>
        <v>0.94280904158206347</v>
      </c>
      <c r="Q74" s="1">
        <f t="shared" si="81"/>
        <v>-0.28123827381438571</v>
      </c>
      <c r="R74" s="1">
        <f t="shared" si="82"/>
        <v>0.22667902980685456</v>
      </c>
      <c r="S74" s="1">
        <f t="shared" si="83"/>
        <v>0.19054132300266968</v>
      </c>
      <c r="U74" s="1">
        <f t="shared" si="84"/>
        <v>0</v>
      </c>
      <c r="W74" s="1">
        <f>Q74*$W$3+R74*$X$3+S74*$Y$3</f>
        <v>-0.34123177807530403</v>
      </c>
      <c r="X74" s="1">
        <f>Q74*$W$4+R74*$X$4+S74*$Y$4</f>
        <v>0.22437740219426375</v>
      </c>
      <c r="Y74" s="1">
        <f>Q74*$W$5+R74*$X$5+S74*$Y$5</f>
        <v>0</v>
      </c>
      <c r="AA74" s="1">
        <f>SQRT(Q74*Q74+R74*R74+S74*S74)-SQRT(W74*W74+X74*X74+Y74*Y74)</f>
        <v>0</v>
      </c>
    </row>
    <row r="75" spans="1:27" ht="15" customHeight="1" x14ac:dyDescent="0.25"/>
    <row r="76" spans="1:27" ht="15" customHeight="1" x14ac:dyDescent="0.25">
      <c r="A76" s="1">
        <f>-A33</f>
        <v>-1</v>
      </c>
      <c r="B76" s="1">
        <f>-C33</f>
        <v>-3</v>
      </c>
      <c r="C76" s="1">
        <f>-A33</f>
        <v>-1</v>
      </c>
      <c r="E76" s="1">
        <f>A33</f>
        <v>1</v>
      </c>
      <c r="F76" s="1">
        <f>-C33</f>
        <v>-3</v>
      </c>
      <c r="G76" s="1">
        <f>-A33</f>
        <v>-1</v>
      </c>
      <c r="I76" s="1">
        <f>-($B$76*G76-$C$76*F76)</f>
        <v>0</v>
      </c>
      <c r="J76" s="1">
        <f>-($C$76*E76-$A$76*G76)</f>
        <v>2</v>
      </c>
      <c r="K76" s="1">
        <f>-($A$76*F76-$B$76*E76)</f>
        <v>-6</v>
      </c>
      <c r="M76" s="1">
        <f>I76/SQRT(I76*I76+J76*J76+K76*K76)</f>
        <v>0</v>
      </c>
      <c r="N76" s="1">
        <f>J76/SQRT(I76*I76+J76*J76+K76*K76)</f>
        <v>0.31622776601683794</v>
      </c>
      <c r="O76" s="1">
        <f t="shared" ref="O76:O78" si="85">K76/SQRT(I76*I76+J76*J76+K76*K76)</f>
        <v>-0.94868329805051377</v>
      </c>
      <c r="Q76" s="1">
        <f>M76-$Q$5*($Q$5*M76+$R$5*N76+$S$5*O76)</f>
        <v>0.44099833963757668</v>
      </c>
      <c r="R76" s="1">
        <f>N76-$R$5*($Q$5*M76+$R$5*N76+$S$5*O76)</f>
        <v>0.32392542066844798</v>
      </c>
      <c r="S76" s="1">
        <f>O76-$S$5*($Q$5*M76+$R$5*N76+$S$5*O76)</f>
        <v>-0.30692898995875328</v>
      </c>
      <c r="U76" s="1">
        <f t="shared" ref="U76:U78" si="86">Q76*$Q$5+R76*$R$5+S76*$S$5</f>
        <v>0</v>
      </c>
      <c r="W76" s="1">
        <f>Q76*$W$3+R76*$X$3+S76*$Y$3</f>
        <v>0.53507172235776179</v>
      </c>
      <c r="X76" s="1">
        <f>Q76*$W$4+R76*$X$4+S76*$Y$4</f>
        <v>0.32758337950593469</v>
      </c>
      <c r="Y76" s="1">
        <f>Q76*$W$5+R76*$X$5+S76*$Y$5</f>
        <v>0</v>
      </c>
      <c r="AA76" s="1">
        <f>SQRT(Q76*Q76+R76*R76+S76*S76)-SQRT(W76*W76+X76*X76+Y76*Y76)</f>
        <v>0</v>
      </c>
    </row>
    <row r="77" spans="1:27" ht="15" customHeight="1" x14ac:dyDescent="0.25">
      <c r="I77" s="1">
        <f>A33*A33-C33*C33</f>
        <v>-8</v>
      </c>
      <c r="J77" s="1">
        <f>-(A33*A33-A33*C33)</f>
        <v>2</v>
      </c>
      <c r="K77" s="1">
        <f>A33*C33-A33*A33</f>
        <v>2</v>
      </c>
      <c r="M77" s="1">
        <f t="shared" ref="M77:M78" si="87">I77/SQRT(I77*I77+J77*J77+K77*K77)</f>
        <v>-0.94280904158206347</v>
      </c>
      <c r="N77" s="1">
        <f t="shared" ref="N77:N78" si="88">J77/SQRT(I77*I77+J77*J77+K77*K77)</f>
        <v>0.23570226039551587</v>
      </c>
      <c r="O77" s="1">
        <f t="shared" si="85"/>
        <v>0.23570226039551587</v>
      </c>
      <c r="Q77" s="1">
        <f t="shared" ref="Q77:Q78" si="89">M77-$Q$5*($Q$5*M77+$R$5*N77+$S$5*O77)</f>
        <v>-0.75175917004427351</v>
      </c>
      <c r="R77" s="1">
        <f t="shared" ref="R77:R78" si="90">N77-$R$5*($Q$5*M77+$R$5*N77+$S$5*O77)</f>
        <v>0.23903704830773562</v>
      </c>
      <c r="S77" s="1">
        <f t="shared" ref="S77:S78" si="91">O77-$S$5*($Q$5*M77+$R$5*N77+$S$5*O77)</f>
        <v>0.51372389245090111</v>
      </c>
      <c r="U77" s="1">
        <f t="shared" si="86"/>
        <v>0</v>
      </c>
      <c r="W77" s="1">
        <f>Q77*$W$3+R77*$X$3+S77*$Y$3</f>
        <v>-0.91212378315166864</v>
      </c>
      <c r="X77" s="1">
        <f>Q77*$W$4+R77*$X$4+S77*$Y$4</f>
        <v>0.23285833052163379</v>
      </c>
      <c r="Y77" s="1">
        <f>Q77*$W$5+R77*$X$5+S77*$Y$5</f>
        <v>0</v>
      </c>
      <c r="AA77" s="1">
        <f>SQRT(Q77*Q77+R77*R77+S77*S77)-SQRT(W77*W77+X77*X77+Y77*Y77)</f>
        <v>0</v>
      </c>
    </row>
    <row r="78" spans="1:27" ht="15" customHeight="1" x14ac:dyDescent="0.25">
      <c r="I78" s="1">
        <f>A33*A33-A33*C33</f>
        <v>-2</v>
      </c>
      <c r="J78" s="1">
        <f>-(A33*C33-A33*A33)</f>
        <v>-2</v>
      </c>
      <c r="K78" s="1">
        <f>C33*C33-A33*A33</f>
        <v>8</v>
      </c>
      <c r="M78" s="1">
        <f t="shared" si="87"/>
        <v>-0.23570226039551587</v>
      </c>
      <c r="N78" s="1">
        <f t="shared" si="88"/>
        <v>-0.23570226039551587</v>
      </c>
      <c r="O78" s="1">
        <f t="shared" si="85"/>
        <v>0.94280904158206347</v>
      </c>
      <c r="Q78" s="1">
        <f t="shared" si="89"/>
        <v>-0.59881573642530228</v>
      </c>
      <c r="R78" s="1">
        <f t="shared" si="90"/>
        <v>-0.24204042969592657</v>
      </c>
      <c r="S78" s="1">
        <f t="shared" si="91"/>
        <v>0.41439517553485972</v>
      </c>
      <c r="U78" s="1">
        <f t="shared" si="86"/>
        <v>0</v>
      </c>
      <c r="W78" s="1">
        <f>Q78*$W$3+R78*$X$3+S78*$Y$3</f>
        <v>-0.72655458913368764</v>
      </c>
      <c r="X78" s="1">
        <f>Q78*$W$4+R78*$X$4+S78*$Y$4</f>
        <v>-0.24699321106725053</v>
      </c>
      <c r="Y78" s="1">
        <f>Q78*$W$5+R78*$X$5+S78*$Y$5</f>
        <v>0</v>
      </c>
      <c r="AA78" s="1">
        <f>SQRT(Q78*Q78+R78*R78+S78*S78)-SQRT(W78*W78+X78*X78+Y78*Y78)</f>
        <v>0</v>
      </c>
    </row>
    <row r="79" spans="1:27" ht="15" customHeight="1" x14ac:dyDescent="0.25"/>
    <row r="80" spans="1:27" ht="15" customHeight="1" x14ac:dyDescent="0.25">
      <c r="A80" s="1">
        <f>A33</f>
        <v>1</v>
      </c>
      <c r="B80" s="1">
        <f>-C33</f>
        <v>-3</v>
      </c>
      <c r="C80" s="1">
        <f>-A33</f>
        <v>-1</v>
      </c>
      <c r="E80" s="1">
        <f>C33</f>
        <v>3</v>
      </c>
      <c r="F80" s="1">
        <f>-A33</f>
        <v>-1</v>
      </c>
      <c r="G80" s="1">
        <f>-A33</f>
        <v>-1</v>
      </c>
      <c r="I80" s="1">
        <f>-($B$80*G80-$C$80*F80)</f>
        <v>-2</v>
      </c>
      <c r="J80" s="1">
        <f>-($C$80*E80-$A$80*G80)</f>
        <v>2</v>
      </c>
      <c r="K80" s="1">
        <f>-($A$80*F80-$B$80*E80)</f>
        <v>-8</v>
      </c>
      <c r="M80" s="1">
        <f t="shared" ref="M80" si="92">I80/SQRT(I80*I80+J80*J80+K80*K80)</f>
        <v>-0.23570226039551587</v>
      </c>
      <c r="N80" s="1">
        <f t="shared" ref="N80" si="93">J80/SQRT(I80*I80+J80*J80+K80*K80)</f>
        <v>0.23570226039551587</v>
      </c>
      <c r="O80" s="1">
        <f t="shared" ref="O80" si="94">K80/SQRT(I80*I80+J80*J80+K80*K80)</f>
        <v>-0.94280904158206347</v>
      </c>
      <c r="Q80" s="1">
        <f t="shared" ref="Q80" si="95">M80-$Q$5*($Q$5*M80+$R$5*N80+$S$5*O80)</f>
        <v>0.27859927639739401</v>
      </c>
      <c r="R80" s="1">
        <f t="shared" ref="R80" si="96">N80-$R$5*($Q$5*M80+$R$5*N80+$S$5*O80)</f>
        <v>0.24467942711291821</v>
      </c>
      <c r="S80" s="1">
        <f t="shared" ref="S80" si="97">O80-$S$5*($Q$5*M80+$R$5*N80+$S$5*O80)</f>
        <v>-0.1943816729749378</v>
      </c>
      <c r="U80" s="1">
        <f t="shared" ref="U80" si="98">Q80*$Q$5+R80*$R$5+S80*$S$5</f>
        <v>0</v>
      </c>
      <c r="W80" s="1">
        <f>Q80*$W$3+R80*$X$3+S80*$Y$3</f>
        <v>0.33802983202179315</v>
      </c>
      <c r="X80" s="1">
        <f>Q80*$W$4+R80*$X$4+S80*$Y$4</f>
        <v>0.24699321106725053</v>
      </c>
      <c r="Y80" s="1">
        <f>Q80*$W$5+R80*$X$5+S80*$Y$5</f>
        <v>0</v>
      </c>
      <c r="AA80" s="1">
        <f>SQRT(Q80*Q80+R80*R80+S80*S80)-SQRT(W80*W80+X80*X80+Y80*Y80)</f>
        <v>0</v>
      </c>
    </row>
    <row r="81" spans="1:27" ht="15" customHeight="1" x14ac:dyDescent="0.25">
      <c r="I81" s="1">
        <f>A33*A33-C33*C33</f>
        <v>-8</v>
      </c>
      <c r="J81" s="1">
        <f>-(A33*C33-A33*A33)</f>
        <v>-2</v>
      </c>
      <c r="K81" s="1">
        <f>A33*A33-A33*C33</f>
        <v>-2</v>
      </c>
      <c r="M81" s="1">
        <f t="shared" ref="M81" si="99">I81/SQRT(I81*I81+J81*J81+K81*K81)</f>
        <v>-0.94280904158206347</v>
      </c>
      <c r="N81" s="1">
        <f t="shared" ref="N81" si="100">J81/SQRT(I81*I81+J81*J81+K81*K81)</f>
        <v>-0.23570226039551587</v>
      </c>
      <c r="O81" s="1">
        <f t="shared" ref="O81" si="101">K81/SQRT(I81*I81+J81*J81+K81*K81)</f>
        <v>-0.23570226039551587</v>
      </c>
      <c r="Q81" s="1">
        <f t="shared" ref="Q81" si="102">M81-$Q$5*($Q$5*M81+$R$5*N81+$S$5*O81)</f>
        <v>-0.5291066700673599</v>
      </c>
      <c r="R81" s="1">
        <f t="shared" ref="R81" si="103">N81-$R$5*($Q$5*M81+$R$5*N81+$S$5*O81)</f>
        <v>-0.22848105863976911</v>
      </c>
      <c r="S81" s="1">
        <f t="shared" ref="S81" si="104">O81-$S$5*($Q$5*M81+$R$5*N81+$S$5*O81)</f>
        <v>0.36633011778878677</v>
      </c>
      <c r="U81" s="1">
        <f t="shared" ref="U81" si="105">Q81*$Q$5+R81*$R$5+S81*$S$5</f>
        <v>0</v>
      </c>
      <c r="W81" s="1">
        <f>Q81*$W$3+R81*$X$3+S81*$Y$3</f>
        <v>-0.64197524529590988</v>
      </c>
      <c r="X81" s="1">
        <f>Q81*$W$4+R81*$X$4+S81*$Y$4</f>
        <v>-0.23285833052163379</v>
      </c>
      <c r="Y81" s="1">
        <f>Q81*$W$5+R81*$X$5+S81*$Y$5</f>
        <v>0</v>
      </c>
      <c r="AA81" s="1">
        <f>SQRT(Q81*Q81+R81*R81+S81*S81)-SQRT(W81*W81+X81*X81+Y81*Y81)</f>
        <v>0</v>
      </c>
    </row>
    <row r="82" spans="1:27" ht="15" customHeight="1" x14ac:dyDescent="0.25"/>
    <row r="83" spans="1:27" ht="15" customHeight="1" x14ac:dyDescent="0.25">
      <c r="I83" s="9" t="s">
        <v>51</v>
      </c>
      <c r="J83" s="9"/>
      <c r="K83" s="9"/>
      <c r="M83" s="9" t="s">
        <v>24</v>
      </c>
      <c r="N83" s="9"/>
      <c r="O83" s="9"/>
    </row>
    <row r="84" spans="1:27" ht="15" customHeight="1" x14ac:dyDescent="0.25"/>
    <row r="85" spans="1:27" ht="15" customHeight="1" x14ac:dyDescent="0.25">
      <c r="A85" s="1">
        <f>-C33</f>
        <v>-3</v>
      </c>
      <c r="B85" s="1">
        <f>-A33</f>
        <v>-1</v>
      </c>
      <c r="C85" s="1">
        <f>A33</f>
        <v>1</v>
      </c>
      <c r="E85" s="1">
        <f>-A33</f>
        <v>-1</v>
      </c>
      <c r="F85" s="1">
        <f>-C33</f>
        <v>-3</v>
      </c>
      <c r="G85" s="1">
        <f>A33</f>
        <v>1</v>
      </c>
      <c r="I85" s="1">
        <f>$B$85*G85-$C$85*F85</f>
        <v>2</v>
      </c>
      <c r="J85" s="1">
        <f>$C$85*E85-$A$85*G85</f>
        <v>2</v>
      </c>
      <c r="K85" s="1">
        <f>$A$85*F85-$B$85*E85</f>
        <v>8</v>
      </c>
      <c r="M85" s="1">
        <f>I85/SQRT(I85*I85+J85*J85+K85*K85)</f>
        <v>0.23570226039551587</v>
      </c>
      <c r="N85" s="1">
        <f t="shared" ref="N85:N88" si="106">J85/SQRT(I85*I85+J85*J85+K85*K85)</f>
        <v>0.23570226039551587</v>
      </c>
      <c r="O85" s="1">
        <f t="shared" ref="O85:O88" si="107">K85/SQRT(I85*I85+J85*J85+K85*K85)</f>
        <v>0.94280904158206347</v>
      </c>
      <c r="Q85" s="1">
        <f t="shared" ref="Q85:Q88" si="108">M85-$Q$5*($Q$5*M85+$R$5*N85+$S$5*O85)</f>
        <v>-0.28123827381438571</v>
      </c>
      <c r="R85" s="1">
        <f t="shared" ref="R85:R88" si="109">N85-$R$5*($Q$5*M85+$R$5*N85+$S$5*O85)</f>
        <v>0.22667902980685456</v>
      </c>
      <c r="S85" s="1">
        <f t="shared" ref="S85:S88" si="110">O85-$S$5*($Q$5*M85+$R$5*N85+$S$5*O85)</f>
        <v>0.19054132300266968</v>
      </c>
      <c r="U85" s="1">
        <f t="shared" ref="U85:U88" si="111">Q85*$Q$5+R85*$R$5+S85*$S$5</f>
        <v>0</v>
      </c>
      <c r="W85" s="1">
        <f>Q85*$W$3+R85*$X$3+S85*$Y$3</f>
        <v>-0.34123177807530403</v>
      </c>
      <c r="X85" s="1">
        <f>Q85*$W$4+R85*$X$4+S85*$Y$4</f>
        <v>0.22437740219426375</v>
      </c>
      <c r="Y85" s="1">
        <f>Q85*$W$5+R85*$X$5+S85*$Y$5</f>
        <v>0</v>
      </c>
      <c r="AA85" s="1">
        <f>SQRT(Q85*Q85+R85*R85+S85*S85)-SQRT(W85*W85+X85*X85+Y85*Y85)</f>
        <v>0</v>
      </c>
    </row>
    <row r="86" spans="1:27" ht="15" customHeight="1" x14ac:dyDescent="0.25">
      <c r="E86" s="1">
        <f>-C33</f>
        <v>-3</v>
      </c>
      <c r="F86" s="1">
        <f>-A33</f>
        <v>-1</v>
      </c>
      <c r="G86" s="1">
        <f>-A33</f>
        <v>-1</v>
      </c>
      <c r="I86" s="1">
        <f>-($B$85*G86-$C$85*F86)</f>
        <v>-2</v>
      </c>
      <c r="J86" s="1">
        <f>-($C$85*E86-$A$85*G86)</f>
        <v>6</v>
      </c>
      <c r="K86" s="1">
        <f>-($A$85*F86-$B$85*E86)</f>
        <v>0</v>
      </c>
      <c r="M86" s="1">
        <f t="shared" ref="M86:M88" si="112">I86/SQRT(I86*I86+J86*J86+K86*K86)</f>
        <v>-0.31622776601683794</v>
      </c>
      <c r="N86" s="1">
        <f t="shared" si="106"/>
        <v>0.94868329805051377</v>
      </c>
      <c r="O86" s="1">
        <f t="shared" si="107"/>
        <v>0</v>
      </c>
      <c r="Q86" s="1">
        <f t="shared" si="108"/>
        <v>-0.22011861149617981</v>
      </c>
      <c r="R86" s="1">
        <f t="shared" si="109"/>
        <v>0.95036088958286791</v>
      </c>
      <c r="S86" s="1">
        <f t="shared" si="110"/>
        <v>0.13986098907170022</v>
      </c>
      <c r="U86" s="1">
        <f t="shared" si="111"/>
        <v>0</v>
      </c>
      <c r="W86" s="1">
        <f>Q86*$W$3+R86*$X$3+S86*$Y$3</f>
        <v>-0.26707412248548107</v>
      </c>
      <c r="X86" s="1">
        <f>Q86*$W$4+R86*$X$4+S86*$Y$4</f>
        <v>0.94861506046365862</v>
      </c>
      <c r="Y86" s="1">
        <f>Q86*$W$5+R86*$X$5+S86*$Y$5</f>
        <v>0</v>
      </c>
      <c r="AA86" s="1">
        <f>SQRT(Q86*Q86+R86*R86+S86*S86)-SQRT(W86*W86+X86*X86+Y86*Y86)</f>
        <v>0</v>
      </c>
    </row>
    <row r="87" spans="1:27" ht="15" customHeight="1" x14ac:dyDescent="0.25">
      <c r="E87" s="1">
        <v>-1</v>
      </c>
      <c r="F87" s="1">
        <v>0</v>
      </c>
      <c r="G87" s="1">
        <v>0</v>
      </c>
      <c r="I87" s="1">
        <f>-($B$85*G87-$C$85*F87)</f>
        <v>0</v>
      </c>
      <c r="J87" s="1">
        <f>-($C$85*E87-$A$85*G87)</f>
        <v>1</v>
      </c>
      <c r="K87" s="1">
        <f>-($A$85*F87-$B$85*E87)</f>
        <v>1</v>
      </c>
      <c r="M87" s="1">
        <f t="shared" si="112"/>
        <v>0</v>
      </c>
      <c r="N87" s="1">
        <f t="shared" si="106"/>
        <v>0.70710678118654746</v>
      </c>
      <c r="O87" s="1">
        <f t="shared" si="107"/>
        <v>0.70710678118654746</v>
      </c>
      <c r="Q87" s="1">
        <f t="shared" si="108"/>
        <v>-0.33397874996537036</v>
      </c>
      <c r="R87" s="1">
        <f t="shared" si="109"/>
        <v>0.70127716042125698</v>
      </c>
      <c r="S87" s="1">
        <f t="shared" si="110"/>
        <v>0.22109066199317146</v>
      </c>
      <c r="U87" s="1">
        <f t="shared" si="111"/>
        <v>0</v>
      </c>
      <c r="W87" s="1">
        <f>Q87*$W$3+R87*$X$3+S87*$Y$3</f>
        <v>-0.40522280678363809</v>
      </c>
      <c r="X87" s="1">
        <f>Q87*$W$4+R87*$X$4+S87*$Y$4</f>
        <v>0.69857499156490133</v>
      </c>
      <c r="Y87" s="1">
        <f>Q87*$W$5+R87*$X$5+S87*$Y$5</f>
        <v>0</v>
      </c>
      <c r="AA87" s="1">
        <f>SQRT(Q87*Q87+R87*R87+S87*S87)-SQRT(W87*W87+X87*X87+Y87*Y87)</f>
        <v>0</v>
      </c>
    </row>
    <row r="88" spans="1:27" ht="15" customHeight="1" x14ac:dyDescent="0.25">
      <c r="E88" s="1">
        <f>-C33</f>
        <v>-3</v>
      </c>
      <c r="F88" s="1">
        <f>A33</f>
        <v>1</v>
      </c>
      <c r="G88" s="1">
        <f>A33</f>
        <v>1</v>
      </c>
      <c r="I88" s="1">
        <f>-($B$85*G88-$C$85*F88)</f>
        <v>2</v>
      </c>
      <c r="J88" s="1">
        <f>-($C$85*E88-$A$85*G88)</f>
        <v>0</v>
      </c>
      <c r="K88" s="1">
        <f>-($A$85*F88-$B$85*E88)</f>
        <v>6</v>
      </c>
      <c r="M88" s="1">
        <f t="shared" si="112"/>
        <v>0.31622776601683794</v>
      </c>
      <c r="N88" s="1">
        <f t="shared" si="106"/>
        <v>0</v>
      </c>
      <c r="O88" s="1">
        <f t="shared" si="107"/>
        <v>0.94868329805051377</v>
      </c>
      <c r="Q88" s="1">
        <f t="shared" si="108"/>
        <v>-0.22796090128160446</v>
      </c>
      <c r="R88" s="1">
        <f t="shared" si="109"/>
        <v>-9.4988485208945088E-3</v>
      </c>
      <c r="S88" s="1">
        <f t="shared" si="110"/>
        <v>0.15676326057259615</v>
      </c>
      <c r="U88" s="1">
        <f t="shared" si="111"/>
        <v>0</v>
      </c>
      <c r="W88" s="1">
        <f>Q88*$W$3+R88*$X$3+S88*$Y$3</f>
        <v>-0.27658932271540565</v>
      </c>
      <c r="X88" s="1">
        <f>Q88*$W$4+R88*$X$4+S88*$Y$4</f>
        <v>-1.1378359351381788E-2</v>
      </c>
      <c r="Y88" s="1">
        <f>Q88*$W$5+R88*$X$5+S88*$Y$5</f>
        <v>0</v>
      </c>
      <c r="AA88" s="1">
        <f>SQRT(Q88*Q88+R88*R88+S88*S88)-SQRT(W88*W88+X88*X88+Y88*Y88)</f>
        <v>0</v>
      </c>
    </row>
    <row r="89" spans="1:27" ht="15" customHeight="1" x14ac:dyDescent="0.25"/>
    <row r="90" spans="1:27" ht="15" customHeight="1" x14ac:dyDescent="0.25">
      <c r="A90" s="1">
        <f>-C33</f>
        <v>-3</v>
      </c>
      <c r="B90" s="1">
        <f>A33</f>
        <v>1</v>
      </c>
      <c r="C90" s="1">
        <f>A33</f>
        <v>1</v>
      </c>
      <c r="E90" s="1">
        <v>-1</v>
      </c>
      <c r="F90" s="1">
        <v>0</v>
      </c>
      <c r="G90" s="1">
        <v>0</v>
      </c>
      <c r="I90" s="1">
        <f>-($B$90*G90-$C$90*F90)</f>
        <v>0</v>
      </c>
      <c r="J90" s="1">
        <f>-($C$90*E90-$A$90*G90)</f>
        <v>1</v>
      </c>
      <c r="K90" s="1">
        <f>-($A$90*F90-$B$90*E90)</f>
        <v>-1</v>
      </c>
      <c r="M90" s="1">
        <f t="shared" ref="M90:M91" si="113">I90/SQRT(I90*I90+J90*J90+K90*K90)</f>
        <v>0</v>
      </c>
      <c r="N90" s="1">
        <f t="shared" ref="N90:N91" si="114">J90/SQRT(I90*I90+J90*J90+K90*K90)</f>
        <v>0.70710678118654746</v>
      </c>
      <c r="O90" s="1">
        <f t="shared" ref="O90:O91" si="115">K90/SQRT(I90*I90+J90*J90+K90*K90)</f>
        <v>-0.70710678118654746</v>
      </c>
      <c r="Q90" s="1">
        <f t="shared" ref="Q90:Q91" si="116">M90-$Q$5*($Q$5*M90+$R$5*N90+$S$5*O90)</f>
        <v>0.32606175771439544</v>
      </c>
      <c r="R90" s="1">
        <f t="shared" ref="R90:R91" si="117">N90-$R$5*($Q$5*M90+$R$5*N90+$S$5*O90)</f>
        <v>0.71279821033806101</v>
      </c>
      <c r="S90" s="1">
        <f t="shared" ref="S90:S91" si="118">O90-$S$5*($Q$5*M90+$R$5*N90+$S$5*O90)</f>
        <v>-0.23261171190997559</v>
      </c>
      <c r="U90" s="1">
        <f t="shared" ref="U90:U91" si="119">Q90*$Q$5+R90*$R$5+S90*$S$5</f>
        <v>0</v>
      </c>
      <c r="W90" s="1">
        <f>Q90*$W$3+R90*$X$3+S90*$Y$3</f>
        <v>0.39561696862310547</v>
      </c>
      <c r="X90" s="1">
        <f>Q90*$W$4+R90*$X$4+S90*$Y$4</f>
        <v>0.71553684821964125</v>
      </c>
      <c r="Y90" s="1">
        <f>Q90*$W$5+R90*$X$5+S90*$Y$5</f>
        <v>0</v>
      </c>
      <c r="AA90" s="1">
        <f>SQRT(Q90*Q90+R90*R90+S90*S90)-SQRT(W90*W90+X90*X90+Y90*Y90)</f>
        <v>0</v>
      </c>
    </row>
    <row r="91" spans="1:27" ht="15" customHeight="1" x14ac:dyDescent="0.25">
      <c r="E91" s="1">
        <f>-C33</f>
        <v>-3</v>
      </c>
      <c r="F91" s="1">
        <f>A33</f>
        <v>1</v>
      </c>
      <c r="G91" s="1">
        <f>-A33</f>
        <v>-1</v>
      </c>
      <c r="I91" s="1">
        <f>-($B$90*G91-$C$90*F91)</f>
        <v>2</v>
      </c>
      <c r="J91" s="1">
        <f>-($C$90*E91-$A$90*G91)</f>
        <v>6</v>
      </c>
      <c r="K91" s="1">
        <f>-($A$90*F91-$B$90*E91)</f>
        <v>0</v>
      </c>
      <c r="M91" s="1">
        <f t="shared" si="113"/>
        <v>0.31622776601683794</v>
      </c>
      <c r="N91" s="1">
        <f t="shared" si="114"/>
        <v>0.94868329805051377</v>
      </c>
      <c r="O91" s="1">
        <f t="shared" si="115"/>
        <v>0</v>
      </c>
      <c r="Q91" s="1">
        <f t="shared" si="116"/>
        <v>0.20949685178586847</v>
      </c>
      <c r="R91" s="1">
        <f t="shared" si="117"/>
        <v>0.94682030301276421</v>
      </c>
      <c r="S91" s="1">
        <f t="shared" si="118"/>
        <v>-0.15531809954338549</v>
      </c>
      <c r="U91" s="1">
        <f t="shared" si="119"/>
        <v>0</v>
      </c>
      <c r="W91" s="1">
        <f>Q91*$W$3+R91*$X$3+S91*$Y$3</f>
        <v>0.25418653822079357</v>
      </c>
      <c r="X91" s="1">
        <f>Q91*$W$4+R91*$X$4+S91*$Y$4</f>
        <v>0.94861506046365873</v>
      </c>
      <c r="Y91" s="1">
        <f>Q91*$W$5+R91*$X$5+S91*$Y$5</f>
        <v>0</v>
      </c>
      <c r="AA91" s="1">
        <f>SQRT(Q91*Q91+R91*R91+S91*S91)-SQRT(W91*W91+X91*X91+Y91*Y91)</f>
        <v>0</v>
      </c>
    </row>
    <row r="92" spans="1:27" ht="15" customHeight="1" x14ac:dyDescent="0.25">
      <c r="E92" s="1">
        <f>-A33</f>
        <v>-1</v>
      </c>
      <c r="F92" s="1">
        <f>C33</f>
        <v>3</v>
      </c>
      <c r="G92" s="1">
        <f>A33</f>
        <v>1</v>
      </c>
      <c r="I92" s="1">
        <f>-($B$90*G92-$C$90*F92)</f>
        <v>2</v>
      </c>
      <c r="J92" s="1">
        <f>-($C$90*E92-$A$90*G92)</f>
        <v>-2</v>
      </c>
      <c r="K92" s="1">
        <f>-($A$90*F92-$B$90*E92)</f>
        <v>8</v>
      </c>
      <c r="M92" s="1">
        <f>I92/SQRT(I92*I92+J92*J92+K92*K92)</f>
        <v>0.23570226039551587</v>
      </c>
      <c r="N92" s="1">
        <f t="shared" ref="N92" si="120">J92/SQRT(I92*I92+J92*J92+K92*K92)</f>
        <v>-0.23570226039551587</v>
      </c>
      <c r="O92" s="1">
        <f t="shared" ref="O92" si="121">K92/SQRT(I92*I92+J92*J92+K92*K92)</f>
        <v>0.94280904158206347</v>
      </c>
      <c r="Q92" s="1">
        <f t="shared" ref="Q92" si="122">M92-$Q$5*($Q$5*M92+$R$5*N92+$S$5*O92)</f>
        <v>-0.27859927639739401</v>
      </c>
      <c r="R92" s="1">
        <f t="shared" ref="R92" si="123">N92-$R$5*($Q$5*M92+$R$5*N92+$S$5*O92)</f>
        <v>-0.24467942711291821</v>
      </c>
      <c r="S92" s="1">
        <f t="shared" ref="S92" si="124">O92-$S$5*($Q$5*M92+$R$5*N92+$S$5*O92)</f>
        <v>0.1943816729749378</v>
      </c>
      <c r="U92" s="1">
        <f t="shared" ref="U92" si="125">Q92*$Q$5+R92*$R$5+S92*$S$5</f>
        <v>0</v>
      </c>
      <c r="W92" s="1">
        <f>Q92*$W$3+R92*$X$3+S92*$Y$3</f>
        <v>-0.33802983202179315</v>
      </c>
      <c r="X92" s="1">
        <f>Q92*$W$4+R92*$X$4+S92*$Y$4</f>
        <v>-0.24699321106725053</v>
      </c>
      <c r="Y92" s="1">
        <f>Q92*$W$5+R92*$X$5+S92*$Y$5</f>
        <v>0</v>
      </c>
      <c r="AA92" s="1">
        <f>SQRT(Q92*Q92+R92*R92+S92*S92)-SQRT(W92*W92+X92*X92+Y92*Y92)</f>
        <v>0</v>
      </c>
    </row>
    <row r="93" spans="1:27" ht="15" customHeight="1" x14ac:dyDescent="0.25"/>
    <row r="94" spans="1:27" ht="15" customHeight="1" x14ac:dyDescent="0.25">
      <c r="A94" s="1">
        <f>-C33</f>
        <v>-3</v>
      </c>
      <c r="B94" s="1">
        <f>-A33</f>
        <v>-1</v>
      </c>
      <c r="C94" s="1">
        <f>-A33</f>
        <v>-1</v>
      </c>
      <c r="E94" s="1">
        <f>-A33</f>
        <v>-1</v>
      </c>
      <c r="F94" s="1">
        <f>-A33</f>
        <v>-1</v>
      </c>
      <c r="G94" s="1">
        <f>-C33</f>
        <v>-3</v>
      </c>
      <c r="I94" s="1">
        <f>-($B$94*G94-$C$94*F94)</f>
        <v>-2</v>
      </c>
      <c r="J94" s="1">
        <f>-($C$94*E94-$A$94*G94)</f>
        <v>8</v>
      </c>
      <c r="K94" s="1">
        <f>-($A$94*F94-$B$94*E94)</f>
        <v>-2</v>
      </c>
      <c r="M94" s="1">
        <f t="shared" ref="M94:M95" si="126">I94/SQRT(I94*I94+J94*J94+K94*K94)</f>
        <v>-0.23570226039551587</v>
      </c>
      <c r="N94" s="1">
        <f t="shared" ref="N94:N95" si="127">J94/SQRT(I94*I94+J94*J94+K94*K94)</f>
        <v>0.94280904158206347</v>
      </c>
      <c r="O94" s="1">
        <f t="shared" ref="O94:O95" si="128">K94/SQRT(I94*I94+J94*J94+K94*K94)</f>
        <v>-0.23570226039551587</v>
      </c>
      <c r="Q94" s="1">
        <f t="shared" ref="Q94:Q95" si="129">M94-$Q$5*($Q$5*M94+$R$5*N94+$S$5*O94)</f>
        <v>-5.5379473567976428E-2</v>
      </c>
      <c r="R94" s="1">
        <f t="shared" ref="R94:R95" si="130">N94-$R$5*($Q$5*M94+$R$5*N94+$S$5*O94)</f>
        <v>0.94595658753417533</v>
      </c>
      <c r="S94" s="1">
        <f t="shared" ref="S94:S95" si="131">O94-$S$5*($Q$5*M94+$R$5*N94+$S$5*O94)</f>
        <v>2.6708989018233792E-2</v>
      </c>
      <c r="U94" s="1">
        <f t="shared" ref="U94:U95" si="132">Q94*$Q$5+R94*$R$5+S94*$S$5</f>
        <v>0</v>
      </c>
      <c r="W94" s="1">
        <f>Q94*$W$3+R94*$X$3+S94*$Y$3</f>
        <v>-6.7192974761845131E-2</v>
      </c>
      <c r="X94" s="1">
        <f>Q94*$W$4+R94*$X$4+S94*$Y$4</f>
        <v>0.94556820263215191</v>
      </c>
      <c r="Y94" s="1">
        <f>Q94*$W$5+R94*$X$5+S94*$Y$5</f>
        <v>0</v>
      </c>
      <c r="AA94" s="1">
        <f>SQRT(Q94*Q94+R94*R94+S94*S94)-SQRT(W94*W94+X94*X94+Y94*Y94)</f>
        <v>0</v>
      </c>
    </row>
    <row r="95" spans="1:27" ht="15" customHeight="1" x14ac:dyDescent="0.25">
      <c r="E95" s="1">
        <f>-C33</f>
        <v>-3</v>
      </c>
      <c r="F95" s="1">
        <f>A33</f>
        <v>1</v>
      </c>
      <c r="G95" s="1">
        <f>-A33</f>
        <v>-1</v>
      </c>
      <c r="I95" s="1">
        <f>-($B$94*G95-$C$94*F95)</f>
        <v>-2</v>
      </c>
      <c r="J95" s="1">
        <f>-($C$94*E95-$A$94*G95)</f>
        <v>0</v>
      </c>
      <c r="K95" s="1">
        <f>-($A$94*F95-$B$94*E95)</f>
        <v>6</v>
      </c>
      <c r="M95" s="1">
        <f t="shared" si="126"/>
        <v>-0.31622776601683794</v>
      </c>
      <c r="N95" s="1">
        <f t="shared" si="127"/>
        <v>0</v>
      </c>
      <c r="O95" s="1">
        <f t="shared" si="128"/>
        <v>0.94868329805051377</v>
      </c>
      <c r="Q95" s="1">
        <f t="shared" si="129"/>
        <v>-0.65757636456365276</v>
      </c>
      <c r="R95" s="1">
        <f t="shared" si="130"/>
        <v>-5.9582619507907312E-3</v>
      </c>
      <c r="S95" s="1">
        <f t="shared" si="131"/>
        <v>0.45194234918768184</v>
      </c>
      <c r="U95" s="1">
        <f t="shared" si="132"/>
        <v>0</v>
      </c>
      <c r="W95" s="1">
        <f>Q95*$W$3+R95*$X$3+S95*$Y$3</f>
        <v>-0.79784998342168034</v>
      </c>
      <c r="X95" s="1">
        <f>Q95*$W$4+R95*$X$4+S95*$Y$4</f>
        <v>-1.1378359351381789E-2</v>
      </c>
      <c r="Y95" s="1">
        <f>Q95*$W$5+R95*$X$5+S95*$Y$5</f>
        <v>0</v>
      </c>
      <c r="AA95" s="1">
        <f>SQRT(Q95*Q95+R95*R95+S95*S95)-SQRT(W95*W95+X95*X95+Y95*Y95)</f>
        <v>0</v>
      </c>
    </row>
    <row r="96" spans="1:27" ht="15" customHeight="1" x14ac:dyDescent="0.25"/>
    <row r="97" spans="1:27" ht="15" customHeight="1" x14ac:dyDescent="0.25">
      <c r="A97" s="1">
        <f>-C33</f>
        <v>-3</v>
      </c>
      <c r="B97" s="1">
        <f>A33</f>
        <v>1</v>
      </c>
      <c r="C97" s="1">
        <f>-A33</f>
        <v>-1</v>
      </c>
      <c r="E97" s="1">
        <f>-A33</f>
        <v>-1</v>
      </c>
      <c r="F97" s="1">
        <f>A33</f>
        <v>1</v>
      </c>
      <c r="G97" s="1">
        <f>-C33</f>
        <v>-3</v>
      </c>
      <c r="I97" s="1">
        <f>-($B$97*G97-$C$97*F97)</f>
        <v>2</v>
      </c>
      <c r="J97" s="1">
        <f>-($C$97*E97-$A$97*G97)</f>
        <v>8</v>
      </c>
      <c r="K97" s="1">
        <f>-($A$97*F97-$B$97*E97)</f>
        <v>2</v>
      </c>
      <c r="M97" s="1">
        <f t="shared" ref="M97:M98" si="133">I97/SQRT(I97*I97+J97*J97+K97*K97)</f>
        <v>0.23570226039551587</v>
      </c>
      <c r="N97" s="1">
        <f t="shared" ref="N97:N98" si="134">J97/SQRT(I97*I97+J97*J97+K97*K97)</f>
        <v>0.94280904158206347</v>
      </c>
      <c r="O97" s="1">
        <f t="shared" ref="O97:O98" si="135">K97/SQRT(I97*I97+J97*J97+K97*K97)</f>
        <v>0.23570226039551587</v>
      </c>
      <c r="Q97" s="1">
        <f t="shared" ref="Q97:Q98" si="136">M97-$Q$5*($Q$5*M97+$R$5*N97+$S$5*O97)</f>
        <v>4.4823483900009897E-2</v>
      </c>
      <c r="R97" s="1">
        <f t="shared" ref="R97:R98" si="137">N97-$R$5*($Q$5*M97+$R$5*N97+$S$5*O97)</f>
        <v>0.93947724014491563</v>
      </c>
      <c r="S97" s="1">
        <f t="shared" ref="S97:S98" si="138">O97-$S$5*($Q$5*M97+$R$5*N97+$S$5*O97)</f>
        <v>-4.2070388907305828E-2</v>
      </c>
      <c r="U97" s="1">
        <f t="shared" ref="U97:U98" si="139">Q97*$Q$5+R97*$R$5+S97*$S$5</f>
        <v>0</v>
      </c>
      <c r="W97" s="1">
        <f>Q97*$W$3+R97*$X$3+S97*$Y$3</f>
        <v>5.4385190547801547E-2</v>
      </c>
      <c r="X97" s="1">
        <f>Q97*$W$4+R97*$X$4+S97*$Y$4</f>
        <v>0.93991425041390519</v>
      </c>
      <c r="Y97" s="1">
        <f>Q97*$W$5+R97*$X$5+S97*$Y$5</f>
        <v>0</v>
      </c>
      <c r="AA97" s="1">
        <f>SQRT(Q97*Q97+R97*R97+S97*S97)-SQRT(W97*W97+X97*X97+Y97*Y97)</f>
        <v>0</v>
      </c>
    </row>
    <row r="98" spans="1:27" ht="15" customHeight="1" x14ac:dyDescent="0.25">
      <c r="E98" s="1">
        <f>-A33</f>
        <v>-1</v>
      </c>
      <c r="F98" s="1">
        <f>C33</f>
        <v>3</v>
      </c>
      <c r="G98" s="1">
        <f>-A33</f>
        <v>-1</v>
      </c>
      <c r="I98" s="1">
        <f>-($B$97*G98-$C$97*F98)</f>
        <v>-2</v>
      </c>
      <c r="J98" s="1">
        <f>-($C$97*E98-$A$97*G98)</f>
        <v>2</v>
      </c>
      <c r="K98" s="1">
        <f>-($A$97*F98-$B$97*E98)</f>
        <v>8</v>
      </c>
      <c r="M98" s="1">
        <f t="shared" si="133"/>
        <v>-0.23570226039551587</v>
      </c>
      <c r="N98" s="1">
        <f t="shared" si="134"/>
        <v>0.23570226039551587</v>
      </c>
      <c r="O98" s="1">
        <f t="shared" si="135"/>
        <v>0.94280904158206347</v>
      </c>
      <c r="Q98" s="1">
        <f t="shared" si="136"/>
        <v>-0.60145473384229398</v>
      </c>
      <c r="R98" s="1">
        <f t="shared" si="137"/>
        <v>0.22931802722384617</v>
      </c>
      <c r="S98" s="1">
        <f t="shared" si="138"/>
        <v>0.41055482556259171</v>
      </c>
      <c r="U98" s="1">
        <f t="shared" si="139"/>
        <v>0</v>
      </c>
      <c r="W98" s="1">
        <f>Q98*$W$3+R98*$X$3+S98*$Y$3</f>
        <v>-0.72975653518719863</v>
      </c>
      <c r="X98" s="1">
        <f>Q98*$W$4+R98*$X$4+S98*$Y$4</f>
        <v>0.22437740219426378</v>
      </c>
      <c r="Y98" s="1">
        <f>Q98*$W$5+R98*$X$5+S98*$Y$5</f>
        <v>0</v>
      </c>
      <c r="AA98" s="1">
        <f>SQRT(Q98*Q98+R98*R98+S98*S98)-SQRT(W98*W98+X98*X98+Y98*Y98)</f>
        <v>0</v>
      </c>
    </row>
    <row r="99" spans="1:27" ht="15" customHeight="1" x14ac:dyDescent="0.25"/>
    <row r="100" spans="1:27" ht="15" customHeight="1" x14ac:dyDescent="0.25">
      <c r="I100" s="9" t="s">
        <v>58</v>
      </c>
      <c r="J100" s="9"/>
      <c r="K100" s="9"/>
      <c r="M100" s="9" t="s">
        <v>24</v>
      </c>
      <c r="N100" s="9"/>
      <c r="O100" s="9"/>
    </row>
    <row r="101" spans="1:27" ht="15" customHeight="1" x14ac:dyDescent="0.25"/>
    <row r="102" spans="1:27" ht="15" customHeight="1" x14ac:dyDescent="0.25">
      <c r="A102" s="1">
        <f>-A33</f>
        <v>-1</v>
      </c>
      <c r="B102" s="1">
        <f>C33</f>
        <v>3</v>
      </c>
      <c r="C102" s="1">
        <f>A33</f>
        <v>1</v>
      </c>
      <c r="E102" s="1">
        <f>-A33</f>
        <v>-1</v>
      </c>
      <c r="F102" s="1">
        <f>C33</f>
        <v>3</v>
      </c>
      <c r="G102" s="1">
        <f>-A33</f>
        <v>-1</v>
      </c>
      <c r="I102" s="1">
        <f>-($B$102*G102-$C$102*F102)</f>
        <v>6</v>
      </c>
      <c r="J102" s="1">
        <f>-($C$102*E102-$A$102*G102)</f>
        <v>2</v>
      </c>
      <c r="K102" s="1">
        <f>-($A$102*F102-$B$102*E102)</f>
        <v>0</v>
      </c>
      <c r="M102" s="1">
        <f t="shared" ref="M102:M111" si="140">I102/SQRT(I102*I102+J102*J102+K102*K102)</f>
        <v>0.94868329805051377</v>
      </c>
      <c r="N102" s="1">
        <f t="shared" ref="N102:N111" si="141">J102/SQRT(I102*I102+J102*J102+K102*K102)</f>
        <v>0.31622776601683794</v>
      </c>
      <c r="O102" s="1">
        <f t="shared" ref="O102:O111" si="142">K102/SQRT(I102*I102+J102*J102+K102*K102)</f>
        <v>0</v>
      </c>
      <c r="Q102" s="1">
        <f t="shared" ref="Q102:Q111" si="143">M102-$Q$5*($Q$5*M102+$R$5*N102+$S$5*O102)</f>
        <v>0.64265290163802047</v>
      </c>
      <c r="R102" s="1">
        <f t="shared" ref="R102:R111" si="144">N102-$R$5*($Q$5*M102+$R$5*N102+$S$5*O102)</f>
        <v>0.31088598557744973</v>
      </c>
      <c r="S102" s="1">
        <f t="shared" ref="S102:S111" si="145">O102-$S$5*($Q$5*M102+$R$5*N102+$S$5*O102)</f>
        <v>-0.4453448180012427</v>
      </c>
      <c r="U102" s="1">
        <f t="shared" ref="U102:U111" si="146">Q102*$Q$5+R102*$R$5+S102*$S$5</f>
        <v>0</v>
      </c>
      <c r="W102" s="1">
        <f>Q102*$W$3+R102*$X$3+S102*$Y$3</f>
        <v>0.77974306034863061</v>
      </c>
      <c r="X102" s="1">
        <f>Q102*$W$4+R102*$X$4+S102*$Y$4</f>
        <v>0.31620502015455293</v>
      </c>
      <c r="Y102" s="1">
        <f>Q102*$W$5+R102*$X$5+S102*$Y$5</f>
        <v>0</v>
      </c>
      <c r="AA102" s="1">
        <f>SQRT(Q102*Q102+R102*R102+S102*S102)-SQRT(W102*W102+X102*X102+Y102*Y102)</f>
        <v>0</v>
      </c>
    </row>
    <row r="103" spans="1:27" ht="15" customHeight="1" x14ac:dyDescent="0.25">
      <c r="E103" s="1">
        <v>0</v>
      </c>
      <c r="F103" s="1">
        <v>1</v>
      </c>
      <c r="G103" s="1">
        <v>0</v>
      </c>
      <c r="I103" s="1">
        <f>-($B$102*G103-$C$102*F103)</f>
        <v>1</v>
      </c>
      <c r="J103" s="1">
        <f>-($C$102*E103-$A$102*G103)</f>
        <v>0</v>
      </c>
      <c r="K103" s="1">
        <f>-($A$102*F103-$B$102*E103)</f>
        <v>1</v>
      </c>
      <c r="M103" s="1">
        <f t="shared" si="140"/>
        <v>0.70710678118654746</v>
      </c>
      <c r="N103" s="1">
        <f t="shared" si="141"/>
        <v>0</v>
      </c>
      <c r="O103" s="1">
        <f t="shared" si="142"/>
        <v>0.70710678118654746</v>
      </c>
      <c r="Q103" s="1">
        <f t="shared" si="143"/>
        <v>0.15030443620197942</v>
      </c>
      <c r="R103" s="1">
        <f t="shared" si="144"/>
        <v>-9.7190210838894436E-3</v>
      </c>
      <c r="S103" s="1">
        <f t="shared" si="145"/>
        <v>-0.1031690668883094</v>
      </c>
      <c r="U103" s="1">
        <f t="shared" si="146"/>
        <v>0</v>
      </c>
      <c r="W103" s="1">
        <f>Q103*$W$3+R103*$X$3+S103*$Y$3</f>
        <v>0.18236724796446993</v>
      </c>
      <c r="X103" s="1">
        <f>Q103*$W$4+R103*$X$4+S103*$Y$4</f>
        <v>-8.4809283273700325E-3</v>
      </c>
      <c r="Y103" s="1">
        <f>Q103*$W$5+R103*$X$5+S103*$Y$5</f>
        <v>0</v>
      </c>
      <c r="AA103" s="1">
        <f>SQRT(Q103*Q103+R103*R103+S103*S103)-SQRT(W103*W103+X103*X103+Y103*Y103)</f>
        <v>0</v>
      </c>
    </row>
    <row r="104" spans="1:27" ht="15" customHeight="1" x14ac:dyDescent="0.25">
      <c r="E104" s="1">
        <f>A33</f>
        <v>1</v>
      </c>
      <c r="F104" s="1">
        <f>C33</f>
        <v>3</v>
      </c>
      <c r="G104" s="1">
        <f>A33</f>
        <v>1</v>
      </c>
      <c r="I104" s="1">
        <f>-($B$102*G104-$C$102*F104)</f>
        <v>0</v>
      </c>
      <c r="J104" s="1">
        <f>-($C$102*E104-$A$102*G104)</f>
        <v>-2</v>
      </c>
      <c r="K104" s="1">
        <f>-($A$102*F104-$B$102*E104)</f>
        <v>6</v>
      </c>
      <c r="M104" s="1">
        <f t="shared" si="140"/>
        <v>0</v>
      </c>
      <c r="N104" s="1">
        <f t="shared" si="141"/>
        <v>-0.31622776601683794</v>
      </c>
      <c r="O104" s="1">
        <f t="shared" si="142"/>
        <v>0.94868329805051377</v>
      </c>
      <c r="Q104" s="1">
        <f t="shared" si="143"/>
        <v>-0.44099833963757668</v>
      </c>
      <c r="R104" s="1">
        <f t="shared" si="144"/>
        <v>-0.32392542066844798</v>
      </c>
      <c r="S104" s="1">
        <f t="shared" si="145"/>
        <v>0.30692898995875328</v>
      </c>
      <c r="U104" s="1">
        <f t="shared" si="146"/>
        <v>0</v>
      </c>
      <c r="W104" s="1">
        <f>Q104*$W$3+R104*$X$3+S104*$Y$3</f>
        <v>-0.53507172235776179</v>
      </c>
      <c r="X104" s="1">
        <f>Q104*$W$4+R104*$X$4+S104*$Y$4</f>
        <v>-0.32758337950593469</v>
      </c>
      <c r="Y104" s="1">
        <f>Q104*$W$5+R104*$X$5+S104*$Y$5</f>
        <v>0</v>
      </c>
      <c r="AA104" s="1">
        <f>SQRT(Q104*Q104+R104*R104+S104*S104)-SQRT(W104*W104+X104*X104+Y104*Y104)</f>
        <v>0</v>
      </c>
    </row>
    <row r="105" spans="1:27" ht="15" customHeight="1" x14ac:dyDescent="0.25"/>
    <row r="106" spans="1:27" ht="15" customHeight="1" x14ac:dyDescent="0.25">
      <c r="A106" s="1">
        <f>A33</f>
        <v>1</v>
      </c>
      <c r="B106" s="1">
        <f>C33</f>
        <v>3</v>
      </c>
      <c r="C106" s="1">
        <f>A33</f>
        <v>1</v>
      </c>
      <c r="E106" s="1">
        <v>0</v>
      </c>
      <c r="F106" s="1">
        <v>1</v>
      </c>
      <c r="G106" s="1">
        <v>0</v>
      </c>
      <c r="I106" s="1">
        <f>-($B$106*G106-$C$106*F106)</f>
        <v>1</v>
      </c>
      <c r="J106" s="1">
        <f>-($C$106*E106-$A$106*G106)</f>
        <v>0</v>
      </c>
      <c r="K106" s="1">
        <f>-($A$106*F106-$B$106*E106)</f>
        <v>-1</v>
      </c>
      <c r="M106" s="1">
        <f t="shared" si="140"/>
        <v>0.70710678118654746</v>
      </c>
      <c r="N106" s="1">
        <f t="shared" si="141"/>
        <v>0</v>
      </c>
      <c r="O106" s="1">
        <f t="shared" si="142"/>
        <v>-0.70710678118654746</v>
      </c>
      <c r="Q106" s="1">
        <f t="shared" si="143"/>
        <v>0.81034494388174527</v>
      </c>
      <c r="R106" s="1">
        <f t="shared" si="144"/>
        <v>1.8020288329145687E-3</v>
      </c>
      <c r="S106" s="1">
        <f t="shared" si="145"/>
        <v>-0.55687144079145645</v>
      </c>
      <c r="U106" s="1">
        <f t="shared" si="146"/>
        <v>0</v>
      </c>
      <c r="W106" s="1">
        <f>Q106*$W$3+R106*$X$3+S106*$Y$3</f>
        <v>0.98320702337121357</v>
      </c>
      <c r="X106" s="1">
        <f>Q106*$W$4+R106*$X$4+S106*$Y$4</f>
        <v>8.4809283273700308E-3</v>
      </c>
      <c r="Y106" s="1">
        <f>Q106*$W$5+R106*$X$5+S106*$Y$5</f>
        <v>0</v>
      </c>
      <c r="AA106" s="1">
        <f>SQRT(Q106*Q106+R106*R106+S106*S106)-SQRT(W106*W106+X106*X106+Y106*Y106)</f>
        <v>0</v>
      </c>
    </row>
    <row r="107" spans="1:27" ht="15" customHeight="1" x14ac:dyDescent="0.25">
      <c r="E107" s="1">
        <f>A33</f>
        <v>1</v>
      </c>
      <c r="F107" s="1">
        <f>C33</f>
        <v>3</v>
      </c>
      <c r="G107" s="1">
        <f>-A33</f>
        <v>-1</v>
      </c>
      <c r="I107" s="1">
        <f>-($B$106*G107-$C$106*F107)</f>
        <v>6</v>
      </c>
      <c r="J107" s="1">
        <f>-($C$106*E107-$A$106*G107)</f>
        <v>-2</v>
      </c>
      <c r="K107" s="1">
        <f>-($A$106*F107-$B$106*E107)</f>
        <v>0</v>
      </c>
      <c r="M107" s="1">
        <f t="shared" si="140"/>
        <v>0.94868329805051377</v>
      </c>
      <c r="N107" s="1">
        <f t="shared" si="141"/>
        <v>-0.31622776601683794</v>
      </c>
      <c r="O107" s="1">
        <f t="shared" si="142"/>
        <v>0</v>
      </c>
      <c r="Q107" s="1">
        <f t="shared" si="143"/>
        <v>0.64619348820812439</v>
      </c>
      <c r="R107" s="1">
        <f t="shared" si="144"/>
        <v>-0.32150774528776105</v>
      </c>
      <c r="S107" s="1">
        <f t="shared" si="145"/>
        <v>-0.44019244784401429</v>
      </c>
      <c r="U107" s="1">
        <f t="shared" si="146"/>
        <v>0</v>
      </c>
      <c r="W107" s="1">
        <f>Q107*$W$3+R107*$X$3+S107*$Y$3</f>
        <v>0.7840389217701933</v>
      </c>
      <c r="X107" s="1">
        <f>Q107*$W$4+R107*$X$4+S107*$Y$4</f>
        <v>-0.31620502015455293</v>
      </c>
      <c r="Y107" s="1">
        <f>Q107*$W$5+R107*$X$5+S107*$Y$5</f>
        <v>0</v>
      </c>
      <c r="AA107" s="1">
        <f>SQRT(Q107*Q107+R107*R107+S107*S107)-SQRT(W107*W107+X107*X107+Y107*Y107)</f>
        <v>0</v>
      </c>
    </row>
    <row r="108" spans="1:27" ht="15" customHeight="1" x14ac:dyDescent="0.25">
      <c r="E108" s="1">
        <f>C33</f>
        <v>3</v>
      </c>
      <c r="F108" s="1">
        <f>A33</f>
        <v>1</v>
      </c>
      <c r="G108" s="1">
        <f>A33</f>
        <v>1</v>
      </c>
      <c r="I108" s="1">
        <f>-($B$106*G108-$C$106*F108)</f>
        <v>-2</v>
      </c>
      <c r="J108" s="1">
        <f>-($C$106*E108-$A$106*G108)</f>
        <v>-2</v>
      </c>
      <c r="K108" s="1">
        <f>-($A$106*F108-$B$106*E108)</f>
        <v>8</v>
      </c>
      <c r="M108" s="1">
        <f t="shared" si="140"/>
        <v>-0.23570226039551587</v>
      </c>
      <c r="N108" s="1">
        <f t="shared" si="141"/>
        <v>-0.23570226039551587</v>
      </c>
      <c r="O108" s="1">
        <f t="shared" si="142"/>
        <v>0.94280904158206347</v>
      </c>
      <c r="Q108" s="1">
        <f t="shared" si="143"/>
        <v>-0.59881573642530228</v>
      </c>
      <c r="R108" s="1">
        <f t="shared" si="144"/>
        <v>-0.24204042969592657</v>
      </c>
      <c r="S108" s="1">
        <f t="shared" si="145"/>
        <v>0.41439517553485972</v>
      </c>
      <c r="U108" s="1">
        <f t="shared" si="146"/>
        <v>0</v>
      </c>
      <c r="W108" s="1">
        <f>Q108*$W$3+R108*$X$3+S108*$Y$3</f>
        <v>-0.72655458913368764</v>
      </c>
      <c r="X108" s="1">
        <f>Q108*$W$4+R108*$X$4+S108*$Y$4</f>
        <v>-0.24699321106725053</v>
      </c>
      <c r="Y108" s="1">
        <f>Q108*$W$5+R108*$X$5+S108*$Y$5</f>
        <v>0</v>
      </c>
      <c r="AA108" s="1">
        <f>SQRT(Q108*Q108+R108*R108+S108*S108)-SQRT(W108*W108+X108*X108+Y108*Y108)</f>
        <v>0</v>
      </c>
    </row>
    <row r="109" spans="1:27" ht="15" customHeight="1" x14ac:dyDescent="0.25"/>
    <row r="110" spans="1:27" ht="15" customHeight="1" x14ac:dyDescent="0.25">
      <c r="A110" s="1">
        <f>-A33</f>
        <v>-1</v>
      </c>
      <c r="B110" s="1">
        <f>C33</f>
        <v>3</v>
      </c>
      <c r="C110" s="1">
        <f>-A33</f>
        <v>-1</v>
      </c>
      <c r="E110" s="1">
        <f>A33</f>
        <v>1</v>
      </c>
      <c r="F110" s="1">
        <f>C33</f>
        <v>3</v>
      </c>
      <c r="G110" s="1">
        <f>-A33</f>
        <v>-1</v>
      </c>
      <c r="I110" s="1">
        <f>$B$110*G110-$C$110*F110</f>
        <v>0</v>
      </c>
      <c r="J110" s="1">
        <f>$C$110*E110-$A$110*G110</f>
        <v>-2</v>
      </c>
      <c r="K110" s="1">
        <f>$A$110*F110-$B$110*E110</f>
        <v>-6</v>
      </c>
      <c r="M110" s="1">
        <f t="shared" si="140"/>
        <v>0</v>
      </c>
      <c r="N110" s="1">
        <f t="shared" si="141"/>
        <v>-0.31622776601683794</v>
      </c>
      <c r="O110" s="1">
        <f t="shared" si="142"/>
        <v>-0.94868329805051377</v>
      </c>
      <c r="Q110" s="1">
        <f t="shared" si="143"/>
        <v>0.44453892620768048</v>
      </c>
      <c r="R110" s="1">
        <f t="shared" si="144"/>
        <v>-0.30846831019676274</v>
      </c>
      <c r="S110" s="1">
        <f t="shared" si="145"/>
        <v>-0.30177661980152481</v>
      </c>
      <c r="U110" s="1">
        <f t="shared" si="146"/>
        <v>0</v>
      </c>
      <c r="W110" s="1">
        <f>Q110*$W$3+R110*$X$3+S110*$Y$3</f>
        <v>0.53936758377932426</v>
      </c>
      <c r="X110" s="1">
        <f>Q110*$W$4+R110*$X$4+S110*$Y$4</f>
        <v>-0.30482666080317111</v>
      </c>
      <c r="Y110" s="1">
        <f>Q110*$W$5+R110*$X$5+S110*$Y$5</f>
        <v>0</v>
      </c>
      <c r="AA110" s="1">
        <f>SQRT(Q110*Q110+R110*R110+S110*S110)-SQRT(W110*W110+X110*X110+Y110*Y110)</f>
        <v>0</v>
      </c>
    </row>
    <row r="111" spans="1:27" ht="15" customHeight="1" x14ac:dyDescent="0.25">
      <c r="E111" s="1">
        <f>-A33</f>
        <v>-1</v>
      </c>
      <c r="F111" s="1">
        <f>A33</f>
        <v>1</v>
      </c>
      <c r="G111" s="1">
        <f>-C33</f>
        <v>-3</v>
      </c>
      <c r="I111" s="1">
        <f>$B$110*G111-$C$110*F111</f>
        <v>-8</v>
      </c>
      <c r="J111" s="1">
        <f>$C$110*E111-$A$110*G111</f>
        <v>-2</v>
      </c>
      <c r="K111" s="1">
        <f>$A$110*F111-$B$110*E111</f>
        <v>2</v>
      </c>
      <c r="M111" s="1">
        <f t="shared" si="140"/>
        <v>-0.94280904158206347</v>
      </c>
      <c r="N111" s="1">
        <f t="shared" si="141"/>
        <v>-0.23570226039551587</v>
      </c>
      <c r="O111" s="1">
        <f t="shared" si="142"/>
        <v>0.23570226039551587</v>
      </c>
      <c r="Q111" s="1">
        <f t="shared" si="143"/>
        <v>-0.74912017262728181</v>
      </c>
      <c r="R111" s="1">
        <f t="shared" si="144"/>
        <v>-0.23232140861203712</v>
      </c>
      <c r="S111" s="1">
        <f t="shared" si="145"/>
        <v>0.51756424242316912</v>
      </c>
      <c r="U111" s="1">
        <f t="shared" si="146"/>
        <v>0</v>
      </c>
      <c r="W111" s="1">
        <f>Q111*$W$3+R111*$X$3+S111*$Y$3</f>
        <v>-0.90892183709815777</v>
      </c>
      <c r="X111" s="1">
        <f>Q111*$W$4+R111*$X$4+S111*$Y$4</f>
        <v>-0.23851228273988048</v>
      </c>
      <c r="Y111" s="1">
        <f>Q111*$W$5+R111*$X$5+S111*$Y$5</f>
        <v>0</v>
      </c>
      <c r="AA111" s="1">
        <f>SQRT(Q111*Q111+R111*R111+S111*S111)-SQRT(W111*W111+X111*X111+Y111*Y111)</f>
        <v>0</v>
      </c>
    </row>
    <row r="112" spans="1:27" ht="15" customHeight="1" x14ac:dyDescent="0.25"/>
    <row r="113" spans="1:27" ht="15" customHeight="1" x14ac:dyDescent="0.25">
      <c r="A113" s="1">
        <f>A33</f>
        <v>1</v>
      </c>
      <c r="B113" s="1">
        <f>C33</f>
        <v>3</v>
      </c>
      <c r="C113" s="1">
        <f>-A33</f>
        <v>-1</v>
      </c>
      <c r="E113" s="1">
        <f>A33</f>
        <v>1</v>
      </c>
      <c r="F113" s="1">
        <f>A33</f>
        <v>1</v>
      </c>
      <c r="G113" s="1">
        <f>-C33</f>
        <v>-3</v>
      </c>
      <c r="I113" s="1">
        <f>-($B$113*G113-$C$113*F113)</f>
        <v>8</v>
      </c>
      <c r="J113" s="1">
        <f>-($C$113*E113-$A$113*G113)</f>
        <v>-2</v>
      </c>
      <c r="K113" s="1">
        <f>-($A$113*F113-$B$113*E113)</f>
        <v>2</v>
      </c>
      <c r="M113" s="1">
        <f t="shared" ref="M113:M114" si="147">I113/SQRT(I113*I113+J113*J113+K113*K113)</f>
        <v>0.94280904158206347</v>
      </c>
      <c r="N113" s="1">
        <f t="shared" ref="N113:N114" si="148">J113/SQRT(I113*I113+J113*J113+K113*K113)</f>
        <v>-0.23570226039551587</v>
      </c>
      <c r="O113" s="1">
        <f t="shared" ref="O113:O114" si="149">K113/SQRT(I113*I113+J113*J113+K113*K113)</f>
        <v>0.23570226039551587</v>
      </c>
      <c r="Q113" s="1">
        <f t="shared" ref="Q113:Q114" si="150">M113-$Q$5*($Q$5*M113+$R$5*N113+$S$5*O113)</f>
        <v>0.53174566748435148</v>
      </c>
      <c r="R113" s="1">
        <f t="shared" ref="R113:R114" si="151">N113-$R$5*($Q$5*M113+$R$5*N113+$S$5*O113)</f>
        <v>-0.24287739828000363</v>
      </c>
      <c r="S113" s="1">
        <f t="shared" ref="S113:S114" si="152">O113-$S$5*($Q$5*M113+$R$5*N113+$S$5*O113)</f>
        <v>-0.36248976781651876</v>
      </c>
      <c r="U113" s="1">
        <f t="shared" ref="U113:U114" si="153">Q113*$Q$5+R113*$R$5+S113*$S$5</f>
        <v>0</v>
      </c>
      <c r="W113" s="1">
        <f>Q113*$W$3+R113*$X$3+S113*$Y$3</f>
        <v>0.64517719134942064</v>
      </c>
      <c r="X113" s="1">
        <f>Q113*$W$4+R113*$X$4+S113*$Y$4</f>
        <v>-0.23851228273988048</v>
      </c>
      <c r="Y113" s="1">
        <f>Q113*$W$5+R113*$X$5+S113*$Y$5</f>
        <v>0</v>
      </c>
      <c r="AA113" s="1">
        <f>SQRT(Q113*Q113+R113*R113+S113*S113)-SQRT(W113*W113+X113*X113+Y113*Y113)</f>
        <v>0</v>
      </c>
    </row>
    <row r="114" spans="1:27" ht="15" customHeight="1" x14ac:dyDescent="0.25">
      <c r="E114" s="1">
        <f>C33</f>
        <v>3</v>
      </c>
      <c r="F114" s="1">
        <f>A33</f>
        <v>1</v>
      </c>
      <c r="G114" s="1">
        <f>-A33</f>
        <v>-1</v>
      </c>
      <c r="I114" s="1">
        <f>-($B$113*G114-$C$113*F114)</f>
        <v>2</v>
      </c>
      <c r="J114" s="1">
        <f>-($C$113*E114-$A$113*G114)</f>
        <v>2</v>
      </c>
      <c r="K114" s="1">
        <f>-($A$113*F114-$B$113*E114)</f>
        <v>8</v>
      </c>
      <c r="M114" s="1">
        <f t="shared" si="147"/>
        <v>0.23570226039551587</v>
      </c>
      <c r="N114" s="1">
        <f t="shared" si="148"/>
        <v>0.23570226039551587</v>
      </c>
      <c r="O114" s="1">
        <f t="shared" si="149"/>
        <v>0.94280904158206347</v>
      </c>
      <c r="Q114" s="1">
        <f t="shared" si="150"/>
        <v>-0.28123827381438571</v>
      </c>
      <c r="R114" s="1">
        <f t="shared" si="151"/>
        <v>0.22667902980685456</v>
      </c>
      <c r="S114" s="1">
        <f t="shared" si="152"/>
        <v>0.19054132300266968</v>
      </c>
      <c r="U114" s="1">
        <f t="shared" si="153"/>
        <v>0</v>
      </c>
      <c r="W114" s="1">
        <f>Q114*$W$3+R114*$X$3+S114*$Y$3</f>
        <v>-0.34123177807530403</v>
      </c>
      <c r="X114" s="1">
        <f>Q114*$W$4+R114*$X$4+S114*$Y$4</f>
        <v>0.22437740219426375</v>
      </c>
      <c r="Y114" s="1">
        <f>Q114*$W$5+R114*$X$5+S114*$Y$5</f>
        <v>0</v>
      </c>
      <c r="AA114" s="1">
        <f>SQRT(Q114*Q114+R114*R114+S114*S114)-SQRT(W114*W114+X114*X114+Y114*Y114)</f>
        <v>0</v>
      </c>
    </row>
    <row r="115" spans="1:27" ht="15" customHeight="1" x14ac:dyDescent="0.25"/>
    <row r="116" spans="1:27" ht="15" customHeight="1" x14ac:dyDescent="0.25">
      <c r="I116" s="9" t="s">
        <v>57</v>
      </c>
      <c r="J116" s="9"/>
      <c r="K116" s="9"/>
      <c r="M116" s="9" t="s">
        <v>24</v>
      </c>
      <c r="N116" s="9"/>
      <c r="O116" s="9"/>
    </row>
    <row r="117" spans="1:27" ht="15" customHeight="1" x14ac:dyDescent="0.25"/>
    <row r="118" spans="1:27" ht="15" customHeight="1" x14ac:dyDescent="0.25">
      <c r="A118" s="1">
        <f>C33</f>
        <v>3</v>
      </c>
      <c r="B118" s="1">
        <f>A33</f>
        <v>1</v>
      </c>
      <c r="C118" s="1">
        <f>A33</f>
        <v>1</v>
      </c>
      <c r="E118" s="1">
        <f>C33</f>
        <v>3</v>
      </c>
      <c r="F118" s="1">
        <f>A33</f>
        <v>1</v>
      </c>
      <c r="G118" s="1">
        <f>-A33</f>
        <v>-1</v>
      </c>
      <c r="I118" s="1">
        <f t="shared" ref="I118:I119" si="154">-($B$118*G118-$C$118*F118)</f>
        <v>2</v>
      </c>
      <c r="J118" s="1">
        <f t="shared" ref="J118:J119" si="155">-($C$118*E118-$A$118*G118)</f>
        <v>-6</v>
      </c>
      <c r="K118" s="1">
        <f t="shared" ref="K118:K119" si="156">-($A$118*F118-$B$118*E118)</f>
        <v>0</v>
      </c>
      <c r="M118" s="1">
        <f t="shared" ref="M118:M128" si="157">I118/SQRT(I118*I118+J118*J118+K118*K118)</f>
        <v>0.31622776601683794</v>
      </c>
      <c r="N118" s="1">
        <f t="shared" ref="N118:N128" si="158">J118/SQRT(I118*I118+J118*J118+K118*K118)</f>
        <v>-0.94868329805051377</v>
      </c>
      <c r="O118" s="1">
        <f t="shared" ref="O118:O128" si="159">K118/SQRT(I118*I118+J118*J118+K118*K118)</f>
        <v>0</v>
      </c>
      <c r="Q118" s="1">
        <f t="shared" ref="Q118:Q126" si="160">M118-$Q$5*($Q$5*M118+$R$5*N118+$S$5*O118)</f>
        <v>0.22011861149617981</v>
      </c>
      <c r="R118" s="1">
        <f t="shared" ref="R118:R128" si="161">N118-$R$5*($Q$5*M118+$R$5*N118+$S$5*O118)</f>
        <v>-0.95036088958286791</v>
      </c>
      <c r="S118" s="1">
        <f t="shared" ref="S118:S128" si="162">O118-$S$5*($Q$5*M118+$R$5*N118+$S$5*O118)</f>
        <v>-0.13986098907170022</v>
      </c>
      <c r="U118" s="1">
        <f t="shared" ref="U118:U128" si="163">Q118*$Q$5+R118*$R$5+S118*$S$5</f>
        <v>0</v>
      </c>
      <c r="W118" s="1">
        <f>Q118*$W$3+R118*$X$3+S118*$Y$3</f>
        <v>0.26707412248548107</v>
      </c>
      <c r="X118" s="1">
        <f>Q118*$W$4+R118*$X$4+S118*$Y$4</f>
        <v>-0.94861506046365862</v>
      </c>
      <c r="Y118" s="1">
        <f>Q118*$W$5+R118*$X$5+S118*$Y$5</f>
        <v>0</v>
      </c>
      <c r="AA118" s="1">
        <f>SQRT(Q118*Q118+R118*R118+S118*S118)-SQRT(W118*W118+X118*X118+Y118*Y118)</f>
        <v>0</v>
      </c>
    </row>
    <row r="119" spans="1:27" ht="15" customHeight="1" x14ac:dyDescent="0.25">
      <c r="E119" s="1">
        <v>1</v>
      </c>
      <c r="F119" s="1">
        <v>0</v>
      </c>
      <c r="G119" s="1">
        <v>0</v>
      </c>
      <c r="I119" s="1">
        <f t="shared" si="154"/>
        <v>0</v>
      </c>
      <c r="J119" s="1">
        <f t="shared" si="155"/>
        <v>-1</v>
      </c>
      <c r="K119" s="1">
        <f t="shared" si="156"/>
        <v>1</v>
      </c>
      <c r="M119" s="1">
        <f t="shared" si="157"/>
        <v>0</v>
      </c>
      <c r="N119" s="1">
        <f t="shared" si="158"/>
        <v>-0.70710678118654746</v>
      </c>
      <c r="O119" s="1">
        <f t="shared" si="159"/>
        <v>0.70710678118654746</v>
      </c>
      <c r="Q119" s="1">
        <f t="shared" si="160"/>
        <v>-0.32606175771439544</v>
      </c>
      <c r="R119" s="1">
        <f t="shared" si="161"/>
        <v>-0.71279821033806101</v>
      </c>
      <c r="S119" s="1">
        <f t="shared" si="162"/>
        <v>0.23261171190997559</v>
      </c>
      <c r="U119" s="1">
        <f t="shared" si="163"/>
        <v>0</v>
      </c>
      <c r="W119" s="1">
        <f>Q119*$W$3+R119*$X$3+S119*$Y$3</f>
        <v>-0.39561696862310547</v>
      </c>
      <c r="X119" s="1">
        <f>Q119*$W$4+R119*$X$4+S119*$Y$4</f>
        <v>-0.71553684821964125</v>
      </c>
      <c r="Y119" s="1">
        <f>Q119*$W$5+R119*$X$5+S119*$Y$5</f>
        <v>0</v>
      </c>
      <c r="AA119" s="1">
        <f>SQRT(Q119*Q119+R119*R119+S119*S119)-SQRT(W119*W119+X119*X119+Y119*Y119)</f>
        <v>0</v>
      </c>
    </row>
    <row r="120" spans="1:27" ht="15" customHeight="1" x14ac:dyDescent="0.25">
      <c r="E120" s="1">
        <f>C33</f>
        <v>3</v>
      </c>
      <c r="F120" s="1">
        <f>-A33</f>
        <v>-1</v>
      </c>
      <c r="G120" s="1">
        <f>A33</f>
        <v>1</v>
      </c>
      <c r="I120" s="1">
        <f>-($B$118*G120-$C$118*F120)</f>
        <v>-2</v>
      </c>
      <c r="J120" s="1">
        <f>-($C$118*E120-$A$118*G120)</f>
        <v>0</v>
      </c>
      <c r="K120" s="1">
        <f>-($A$118*F120-$B$118*E120)</f>
        <v>6</v>
      </c>
      <c r="M120" s="1">
        <f t="shared" si="157"/>
        <v>-0.31622776601683794</v>
      </c>
      <c r="N120" s="1">
        <f t="shared" si="158"/>
        <v>0</v>
      </c>
      <c r="O120" s="1">
        <f t="shared" si="159"/>
        <v>0.94868329805051377</v>
      </c>
      <c r="Q120" s="1">
        <f t="shared" si="160"/>
        <v>-0.65757636456365276</v>
      </c>
      <c r="R120" s="1">
        <f t="shared" si="161"/>
        <v>-5.9582619507907312E-3</v>
      </c>
      <c r="S120" s="1">
        <f t="shared" si="162"/>
        <v>0.45194234918768184</v>
      </c>
      <c r="U120" s="1">
        <f t="shared" si="163"/>
        <v>0</v>
      </c>
      <c r="W120" s="1">
        <f>Q120*$W$3+R120*$X$3+S120*$Y$3</f>
        <v>-0.79784998342168034</v>
      </c>
      <c r="X120" s="1">
        <f>Q120*$W$4+R120*$X$4+S120*$Y$4</f>
        <v>-1.1378359351381789E-2</v>
      </c>
      <c r="Y120" s="1">
        <f>Q120*$W$5+R120*$X$5+S120*$Y$5</f>
        <v>0</v>
      </c>
      <c r="AA120" s="1">
        <f>SQRT(Q120*Q120+R120*R120+S120*S120)-SQRT(W120*W120+X120*X120+Y120*Y120)</f>
        <v>0</v>
      </c>
    </row>
    <row r="121" spans="1:27" ht="15" customHeight="1" x14ac:dyDescent="0.25"/>
    <row r="122" spans="1:27" ht="15" customHeight="1" x14ac:dyDescent="0.25">
      <c r="A122" s="1">
        <f>C33</f>
        <v>3</v>
      </c>
      <c r="B122" s="1">
        <f>-A33</f>
        <v>-1</v>
      </c>
      <c r="C122" s="1">
        <f>A33</f>
        <v>1</v>
      </c>
      <c r="E122" s="1">
        <v>1</v>
      </c>
      <c r="F122" s="1">
        <v>0</v>
      </c>
      <c r="G122" s="1">
        <v>0</v>
      </c>
      <c r="I122" s="1">
        <f>-($B$122*G122-$C$122*F122)</f>
        <v>0</v>
      </c>
      <c r="J122" s="1">
        <f>-($C$122*E122-$A$122*G122)</f>
        <v>-1</v>
      </c>
      <c r="K122" s="1">
        <f>-($A$122*F122-$B$122*E122)</f>
        <v>-1</v>
      </c>
      <c r="M122" s="1">
        <f t="shared" si="157"/>
        <v>0</v>
      </c>
      <c r="N122" s="1">
        <f t="shared" si="158"/>
        <v>-0.70710678118654746</v>
      </c>
      <c r="O122" s="1">
        <f t="shared" si="159"/>
        <v>-0.70710678118654746</v>
      </c>
      <c r="Q122" s="1">
        <f t="shared" si="160"/>
        <v>0.33397874996537036</v>
      </c>
      <c r="R122" s="1">
        <f t="shared" si="161"/>
        <v>-0.70127716042125698</v>
      </c>
      <c r="S122" s="1">
        <f t="shared" si="162"/>
        <v>-0.22109066199317146</v>
      </c>
      <c r="U122" s="1">
        <f t="shared" si="163"/>
        <v>0</v>
      </c>
      <c r="W122" s="1">
        <f>Q122*$W$3+R122*$X$3+S122*$Y$3</f>
        <v>0.40522280678363809</v>
      </c>
      <c r="X122" s="1">
        <f>Q122*$W$4+R122*$X$4+S122*$Y$4</f>
        <v>-0.69857499156490133</v>
      </c>
      <c r="Y122" s="1">
        <f>Q122*$W$5+R122*$X$5+S122*$Y$5</f>
        <v>0</v>
      </c>
      <c r="AA122" s="1">
        <f>SQRT(Q122*Q122+R122*R122+S122*S122)-SQRT(W122*W122+X122*X122+Y122*Y122)</f>
        <v>0</v>
      </c>
    </row>
    <row r="123" spans="1:27" ht="15" customHeight="1" x14ac:dyDescent="0.25">
      <c r="E123" s="1">
        <f>C33</f>
        <v>3</v>
      </c>
      <c r="F123" s="1">
        <f>-A33</f>
        <v>-1</v>
      </c>
      <c r="G123" s="1">
        <f>-A33</f>
        <v>-1</v>
      </c>
      <c r="I123" s="1">
        <f>-($B$122*G123-$C$122*F123)</f>
        <v>-2</v>
      </c>
      <c r="J123" s="1">
        <f>-($C$122*E123-$A$122*G123)</f>
        <v>-6</v>
      </c>
      <c r="K123" s="1">
        <f>-($A$122*F123-$B$122*E123)</f>
        <v>0</v>
      </c>
      <c r="M123" s="1">
        <f t="shared" si="157"/>
        <v>-0.31622776601683794</v>
      </c>
      <c r="N123" s="1">
        <f t="shared" si="158"/>
        <v>-0.94868329805051377</v>
      </c>
      <c r="O123" s="1">
        <f t="shared" si="159"/>
        <v>0</v>
      </c>
      <c r="Q123" s="1">
        <f t="shared" si="160"/>
        <v>-0.20949685178586847</v>
      </c>
      <c r="R123" s="1">
        <f t="shared" si="161"/>
        <v>-0.94682030301276421</v>
      </c>
      <c r="S123" s="1">
        <f t="shared" si="162"/>
        <v>0.15531809954338549</v>
      </c>
      <c r="U123" s="1">
        <f t="shared" si="163"/>
        <v>0</v>
      </c>
      <c r="W123" s="1">
        <f>Q123*$W$3+R123*$X$3+S123*$Y$3</f>
        <v>-0.25418653822079357</v>
      </c>
      <c r="X123" s="1">
        <f>Q123*$W$4+R123*$X$4+S123*$Y$4</f>
        <v>-0.94861506046365873</v>
      </c>
      <c r="Y123" s="1">
        <f>Q123*$W$5+R123*$X$5+S123*$Y$5</f>
        <v>0</v>
      </c>
      <c r="AA123" s="1">
        <f>SQRT(Q123*Q123+R123*R123+S123*S123)-SQRT(W123*W123+X123*X123+Y123*Y123)</f>
        <v>0</v>
      </c>
    </row>
    <row r="124" spans="1:27" ht="15" customHeight="1" x14ac:dyDescent="0.25"/>
    <row r="125" spans="1:27" ht="15" customHeight="1" x14ac:dyDescent="0.25">
      <c r="A125" s="1">
        <f>C33</f>
        <v>3</v>
      </c>
      <c r="B125" s="1">
        <f>A33</f>
        <v>1</v>
      </c>
      <c r="C125" s="1">
        <f>-A33</f>
        <v>-1</v>
      </c>
      <c r="E125" s="1">
        <f>C33</f>
        <v>3</v>
      </c>
      <c r="F125" s="1">
        <f>-A33</f>
        <v>-1</v>
      </c>
      <c r="G125" s="1">
        <f>-A33</f>
        <v>-1</v>
      </c>
      <c r="I125" s="1">
        <f>$B$125*G125-$C$125*F125</f>
        <v>-2</v>
      </c>
      <c r="J125" s="1">
        <f>$C$125*E125-$A$125*G125</f>
        <v>0</v>
      </c>
      <c r="K125" s="1">
        <f>$A$125*F125-$B$125*E125</f>
        <v>-6</v>
      </c>
      <c r="M125" s="1">
        <f t="shared" si="157"/>
        <v>-0.31622776601683794</v>
      </c>
      <c r="N125" s="1">
        <f t="shared" si="158"/>
        <v>0</v>
      </c>
      <c r="O125" s="1">
        <f t="shared" si="159"/>
        <v>-0.94868329805051377</v>
      </c>
      <c r="Q125" s="1">
        <f t="shared" si="160"/>
        <v>0.22796090128160446</v>
      </c>
      <c r="R125" s="1">
        <f t="shared" si="161"/>
        <v>9.4988485208945088E-3</v>
      </c>
      <c r="S125" s="1">
        <f t="shared" si="162"/>
        <v>-0.15676326057259615</v>
      </c>
      <c r="U125" s="1">
        <f t="shared" si="163"/>
        <v>0</v>
      </c>
      <c r="W125" s="1">
        <f>Q125*$W$3+R125*$X$3+S125*$Y$3</f>
        <v>0.27658932271540565</v>
      </c>
      <c r="X125" s="1">
        <f>Q125*$W$4+R125*$X$4+S125*$Y$4</f>
        <v>1.1378359351381788E-2</v>
      </c>
      <c r="Y125" s="1">
        <f>Q125*$W$5+R125*$X$5+S125*$Y$5</f>
        <v>0</v>
      </c>
      <c r="AA125" s="1">
        <f>SQRT(Q125*Q125+R125*R125+S125*S125)-SQRT(W125*W125+X125*X125+Y125*Y125)</f>
        <v>0</v>
      </c>
    </row>
    <row r="126" spans="1:27" ht="15" customHeight="1" x14ac:dyDescent="0.25">
      <c r="E126" s="1">
        <f>A33</f>
        <v>1</v>
      </c>
      <c r="F126" s="1">
        <f>A33</f>
        <v>1</v>
      </c>
      <c r="G126" s="1">
        <f>-C33</f>
        <v>-3</v>
      </c>
      <c r="I126" s="1">
        <f>$B$125*G126-$C$125*F126</f>
        <v>-2</v>
      </c>
      <c r="J126" s="1">
        <f>$C$125*E126-$A$125*G126</f>
        <v>8</v>
      </c>
      <c r="K126" s="1">
        <f>$A$125*F126-$B$125*E126</f>
        <v>2</v>
      </c>
      <c r="M126" s="1">
        <f t="shared" si="157"/>
        <v>-0.23570226039551587</v>
      </c>
      <c r="N126" s="1">
        <f t="shared" si="158"/>
        <v>0.94280904158206347</v>
      </c>
      <c r="O126" s="1">
        <f t="shared" si="159"/>
        <v>0.23570226039551587</v>
      </c>
      <c r="Q126" s="1">
        <f t="shared" si="160"/>
        <v>-0.27539297612789843</v>
      </c>
      <c r="R126" s="1">
        <f t="shared" si="161"/>
        <v>0.94211623756190732</v>
      </c>
      <c r="S126" s="1">
        <f t="shared" si="162"/>
        <v>0.17794311365261617</v>
      </c>
      <c r="U126" s="1">
        <f t="shared" si="163"/>
        <v>0</v>
      </c>
      <c r="W126" s="1">
        <f>Q126*$W$3+R126*$X$3+S126*$Y$3</f>
        <v>-0.33413956656409305</v>
      </c>
      <c r="X126" s="1">
        <f>Q126*$W$4+R126*$X$4+S126*$Y$4</f>
        <v>0.93991425041390531</v>
      </c>
      <c r="Y126" s="1">
        <f>Q126*$W$5+R126*$X$5+S126*$Y$5</f>
        <v>0</v>
      </c>
      <c r="AA126" s="1">
        <f>SQRT(Q126*Q126+R126*R126+S126*S126)-SQRT(W126*W126+X126*X126+Y126*Y126)</f>
        <v>0</v>
      </c>
    </row>
    <row r="127" spans="1:27" ht="15" customHeight="1" x14ac:dyDescent="0.25"/>
    <row r="128" spans="1:27" ht="15" customHeight="1" x14ac:dyDescent="0.25">
      <c r="A128" s="1">
        <f>C33</f>
        <v>3</v>
      </c>
      <c r="B128" s="1">
        <f>-A33</f>
        <v>-1</v>
      </c>
      <c r="C128" s="1">
        <f>-A33</f>
        <v>-1</v>
      </c>
      <c r="E128" s="1">
        <f>A33</f>
        <v>1</v>
      </c>
      <c r="F128" s="1">
        <f>-A33</f>
        <v>-1</v>
      </c>
      <c r="G128" s="1">
        <f>-C33</f>
        <v>-3</v>
      </c>
      <c r="I128" s="1">
        <f>-($B$128*G128-$C$128*F128)</f>
        <v>-2</v>
      </c>
      <c r="J128" s="1">
        <f>-($C$128*E128-$A$128*G128)</f>
        <v>-8</v>
      </c>
      <c r="K128" s="1">
        <f>-($A$128*F128-$B$128*E128)</f>
        <v>2</v>
      </c>
      <c r="M128" s="1">
        <f t="shared" si="157"/>
        <v>-0.23570226039551587</v>
      </c>
      <c r="N128" s="1">
        <f t="shared" si="158"/>
        <v>-0.94280904158206347</v>
      </c>
      <c r="O128" s="1">
        <f t="shared" si="159"/>
        <v>0.23570226039551587</v>
      </c>
      <c r="Q128" s="1">
        <f>M128-$Q$5*($Q$5*M128+$R$5*N128+$S$5*O128)</f>
        <v>-0.26483698645993192</v>
      </c>
      <c r="R128" s="1">
        <f t="shared" si="161"/>
        <v>-0.94331759011718364</v>
      </c>
      <c r="S128" s="1">
        <f t="shared" si="162"/>
        <v>0.19330451354168818</v>
      </c>
      <c r="U128" s="1">
        <f t="shared" si="163"/>
        <v>0</v>
      </c>
      <c r="W128" s="1">
        <f>Q128*$W$3+R128*$X$3+S128*$Y$3</f>
        <v>-0.32133178235004956</v>
      </c>
      <c r="X128" s="1">
        <f>Q128*$W$4+R128*$X$4+S128*$Y$4</f>
        <v>-0.94556820263215191</v>
      </c>
      <c r="Y128" s="1">
        <f>Q128*$W$5+R128*$X$5+S128*$Y$5</f>
        <v>0</v>
      </c>
      <c r="AA128" s="1">
        <f>SQRT(Q128*Q128+R128*R128+S128*S128)-SQRT(W128*W128+X128*X128+Y128*Y128)</f>
        <v>0</v>
      </c>
    </row>
    <row r="129" spans="1:33" ht="15" customHeight="1" x14ac:dyDescent="0.25"/>
    <row r="130" spans="1:33" x14ac:dyDescent="0.25">
      <c r="I130" s="8" t="s">
        <v>15</v>
      </c>
      <c r="J130" s="8"/>
      <c r="K130" s="8"/>
      <c r="Q130" s="4" t="s">
        <v>47</v>
      </c>
      <c r="S130" s="4" t="s">
        <v>38</v>
      </c>
      <c r="Y130" s="6"/>
    </row>
    <row r="131" spans="1:33" x14ac:dyDescent="0.25">
      <c r="I131" s="4"/>
      <c r="J131" s="4"/>
      <c r="K131" s="4"/>
      <c r="S131" s="4" t="s">
        <v>39</v>
      </c>
      <c r="W131" s="8" t="s">
        <v>25</v>
      </c>
      <c r="X131" s="8"/>
      <c r="AC131" s="8" t="s">
        <v>71</v>
      </c>
      <c r="AD131" s="8"/>
    </row>
    <row r="132" spans="1:33" x14ac:dyDescent="0.25">
      <c r="I132" s="5" t="s">
        <v>16</v>
      </c>
      <c r="J132" s="4">
        <v>1.3</v>
      </c>
      <c r="W132" s="8" t="s">
        <v>70</v>
      </c>
      <c r="X132" s="8"/>
      <c r="AC132" s="8" t="s">
        <v>72</v>
      </c>
      <c r="AD132" s="8"/>
    </row>
    <row r="133" spans="1:33" x14ac:dyDescent="0.25">
      <c r="I133" s="5" t="s">
        <v>17</v>
      </c>
      <c r="J133" s="4">
        <f>(SQRT(I50*I50+J50*J50+K50*K50)/(I50+J50))*((1/SQRT(2))+(I36*J132/(SQRT(I36*I36+J36*J36+K36*K36))))</f>
        <v>1.6464798134699012</v>
      </c>
    </row>
    <row r="135" spans="1:33" x14ac:dyDescent="0.25">
      <c r="A135" s="4"/>
      <c r="B135" s="4"/>
      <c r="C135" s="4"/>
      <c r="F135" s="1">
        <v>1</v>
      </c>
      <c r="I135" s="1">
        <f>1/SQRT(2)</f>
        <v>0.70710678118654746</v>
      </c>
      <c r="J135" s="1">
        <v>0</v>
      </c>
      <c r="Q135" s="7" t="s">
        <v>48</v>
      </c>
      <c r="S135" s="1" t="s">
        <v>37</v>
      </c>
      <c r="U135" s="1">
        <v>1</v>
      </c>
      <c r="W135">
        <f>$W$61+W56</f>
        <v>-0.74881348402100456</v>
      </c>
      <c r="X135" s="1">
        <f>$X$61+X56</f>
        <v>-2.8203417869765133E-2</v>
      </c>
      <c r="Y135"/>
      <c r="Z135">
        <f>W135-AC135</f>
        <v>-0.28306189323443864</v>
      </c>
      <c r="AA135">
        <f>X135-AD135</f>
        <v>-0.61522345356786212</v>
      </c>
      <c r="AC135" s="1">
        <f>$AC$7*W135+$AD$7*X135</f>
        <v>-0.46575159078656592</v>
      </c>
      <c r="AD135" s="1">
        <f>$AC$8*W135+$AD$8*X135</f>
        <v>0.58702003569809702</v>
      </c>
      <c r="AE135" s="1"/>
      <c r="AG135" s="1"/>
    </row>
    <row r="136" spans="1:33" x14ac:dyDescent="0.25">
      <c r="F136" s="1">
        <v>2</v>
      </c>
      <c r="I136" s="1">
        <v>0</v>
      </c>
      <c r="J136" s="1">
        <f>1/SQRT(2)</f>
        <v>0.70710678118654746</v>
      </c>
      <c r="U136" s="1">
        <v>2</v>
      </c>
      <c r="W136">
        <f>$W$61+W57</f>
        <v>-1.3364035387691127</v>
      </c>
      <c r="X136" s="1">
        <f>$X$61+X57</f>
        <v>0.67885250202250613</v>
      </c>
      <c r="Y136"/>
      <c r="Z136">
        <f t="shared" ref="Z136:Z151" si="164">W136-AC136</f>
        <v>-1.0930616541600724</v>
      </c>
      <c r="AA136">
        <f t="shared" ref="AA136:AA151" si="165">X136-AD136</f>
        <v>-0.80020120394348904</v>
      </c>
      <c r="AC136" s="1">
        <f t="shared" ref="AC136:AC138" si="166">$AC$7*W136+$AD$7*X136</f>
        <v>-0.24334188460904016</v>
      </c>
      <c r="AD136" s="1">
        <f t="shared" ref="AD136:AD138" si="167">$AC$8*W136+$AD$8*X136</f>
        <v>1.4790537059659952</v>
      </c>
      <c r="AE136" s="1"/>
      <c r="AF136" s="1">
        <f>(45/ATAN(1))*ATAN((AD136-AD135)/(AC136-AC135))</f>
        <v>75.999955692608836</v>
      </c>
      <c r="AG136" s="1"/>
    </row>
    <row r="137" spans="1:33" x14ac:dyDescent="0.25">
      <c r="F137" s="1">
        <v>3</v>
      </c>
      <c r="I137" s="1">
        <f>-1/SQRT(2)</f>
        <v>-0.70710678118654746</v>
      </c>
      <c r="J137" s="1">
        <v>0</v>
      </c>
      <c r="U137" s="1">
        <v>3</v>
      </c>
      <c r="W137">
        <f>$W$61-W56</f>
        <v>-1.9143877553566881</v>
      </c>
      <c r="X137">
        <f>$X$61-X56</f>
        <v>-2.8203417869765133E-2</v>
      </c>
      <c r="Y137"/>
      <c r="Z137">
        <f t="shared" si="164"/>
        <v>-0.7590583397794548</v>
      </c>
      <c r="AA137">
        <f t="shared" si="165"/>
        <v>-1.5549286230527819</v>
      </c>
      <c r="AC137" s="1">
        <f t="shared" si="166"/>
        <v>-1.1553294155772333</v>
      </c>
      <c r="AD137" s="1">
        <f t="shared" si="167"/>
        <v>1.5267252051830167</v>
      </c>
      <c r="AE137" s="1"/>
      <c r="AG137" s="1"/>
    </row>
    <row r="138" spans="1:33" x14ac:dyDescent="0.25">
      <c r="F138" s="1">
        <v>4</v>
      </c>
      <c r="I138" s="1">
        <v>0</v>
      </c>
      <c r="J138" s="1">
        <f>-1/SQRT(2)</f>
        <v>-0.70710678118654746</v>
      </c>
      <c r="U138" s="1">
        <v>4</v>
      </c>
      <c r="W138">
        <f>$W$61-W57</f>
        <v>-1.32679770060858</v>
      </c>
      <c r="X138">
        <f>$X$61-X57</f>
        <v>-0.73525933776203634</v>
      </c>
      <c r="Y138"/>
      <c r="Z138">
        <f t="shared" si="164"/>
        <v>5.0941421146178723E-2</v>
      </c>
      <c r="AA138">
        <f t="shared" si="165"/>
        <v>-1.369950872677155</v>
      </c>
      <c r="AC138" s="1">
        <f t="shared" si="166"/>
        <v>-1.3777391217547588</v>
      </c>
      <c r="AD138" s="1">
        <f t="shared" si="167"/>
        <v>0.63469153491511865</v>
      </c>
      <c r="AE138" s="1"/>
      <c r="AG138" s="1"/>
    </row>
    <row r="139" spans="1:33" x14ac:dyDescent="0.25">
      <c r="F139" s="1">
        <v>1</v>
      </c>
      <c r="I139" s="1">
        <f>I135</f>
        <v>0.70710678118654746</v>
      </c>
      <c r="J139" s="1">
        <f>J135</f>
        <v>0</v>
      </c>
      <c r="U139" s="1">
        <v>1</v>
      </c>
      <c r="W139">
        <f>$W$61+W56</f>
        <v>-0.74881348402100456</v>
      </c>
      <c r="X139">
        <f>$X$61+X56</f>
        <v>-2.8203417869765133E-2</v>
      </c>
      <c r="Y139"/>
      <c r="Z139">
        <f t="shared" si="164"/>
        <v>-0.28306189323443864</v>
      </c>
      <c r="AA139">
        <f t="shared" si="165"/>
        <v>-0.61522345356786212</v>
      </c>
      <c r="AC139" s="1">
        <f>$AC$7*W139+$AD$7*X139</f>
        <v>-0.46575159078656592</v>
      </c>
      <c r="AD139" s="1">
        <f>$AC$8*W139+$AD$8*X139</f>
        <v>0.58702003569809702</v>
      </c>
      <c r="AE139" s="1"/>
      <c r="AG139" s="1"/>
    </row>
    <row r="140" spans="1:33" x14ac:dyDescent="0.25">
      <c r="W140"/>
      <c r="X140"/>
      <c r="Y140"/>
      <c r="Z140">
        <f t="shared" si="164"/>
        <v>0</v>
      </c>
      <c r="AA140">
        <f t="shared" si="165"/>
        <v>0</v>
      </c>
      <c r="AC140" s="1"/>
      <c r="AD140" s="1"/>
      <c r="AE140" s="1"/>
      <c r="AG140" s="1"/>
    </row>
    <row r="141" spans="1:33" x14ac:dyDescent="0.25">
      <c r="F141" s="1">
        <v>2</v>
      </c>
      <c r="I141" s="1">
        <f>I136</f>
        <v>0</v>
      </c>
      <c r="J141" s="1">
        <f>J136</f>
        <v>0.70710678118654746</v>
      </c>
      <c r="S141" s="1" t="s">
        <v>28</v>
      </c>
      <c r="U141" s="1">
        <v>2</v>
      </c>
      <c r="W141">
        <f>W136</f>
        <v>-1.3364035387691127</v>
      </c>
      <c r="X141">
        <f>X136</f>
        <v>0.67885250202250613</v>
      </c>
      <c r="Y141"/>
      <c r="Z141">
        <f t="shared" si="164"/>
        <v>-1.0930616541600724</v>
      </c>
      <c r="AA141">
        <f t="shared" si="165"/>
        <v>-0.80020120394348904</v>
      </c>
      <c r="AC141" s="1">
        <f t="shared" ref="AC141:AC142" si="168">$AC$7*W141+$AD$7*X141</f>
        <v>-0.24334188460904016</v>
      </c>
      <c r="AD141" s="1">
        <f t="shared" ref="AD141:AD142" si="169">$AC$8*W141+$AD$8*X141</f>
        <v>1.4790537059659952</v>
      </c>
      <c r="AE141" s="1"/>
      <c r="AG141" s="1"/>
    </row>
    <row r="142" spans="1:33" x14ac:dyDescent="0.25">
      <c r="F142" s="1">
        <v>5</v>
      </c>
      <c r="I142" s="1">
        <f>I141</f>
        <v>0</v>
      </c>
      <c r="J142" s="1">
        <f>J141+$J$132*(J38/SQRT(I38*I38+J38*J38+K38*K38))</f>
        <v>1.9403950686522153</v>
      </c>
      <c r="U142" s="1">
        <v>5</v>
      </c>
      <c r="W142">
        <f>W141+$J$132*W38</f>
        <v>-1.1119852855447909</v>
      </c>
      <c r="X142">
        <f>X141+$J$132*X38</f>
        <v>1.916982703010861</v>
      </c>
      <c r="Y142"/>
      <c r="Z142">
        <f t="shared" si="164"/>
        <v>-1.999614831658298</v>
      </c>
      <c r="AA142">
        <f t="shared" si="165"/>
        <v>-0.11364472411044257</v>
      </c>
      <c r="AC142" s="1">
        <f t="shared" si="168"/>
        <v>0.8876295461135072</v>
      </c>
      <c r="AD142" s="1">
        <f t="shared" si="169"/>
        <v>2.0306274271213036</v>
      </c>
      <c r="AE142" s="1"/>
      <c r="AG142" s="1"/>
    </row>
    <row r="143" spans="1:33" x14ac:dyDescent="0.25">
      <c r="A143" s="4"/>
      <c r="B143" s="4"/>
      <c r="C143" s="4"/>
      <c r="W143"/>
      <c r="X143"/>
      <c r="Y143"/>
      <c r="Z143">
        <f t="shared" si="164"/>
        <v>0</v>
      </c>
      <c r="AA143">
        <f t="shared" si="165"/>
        <v>0</v>
      </c>
      <c r="AC143" s="1"/>
      <c r="AD143" s="1"/>
      <c r="AE143" s="1"/>
      <c r="AG143" s="1"/>
    </row>
    <row r="144" spans="1:33" x14ac:dyDescent="0.25">
      <c r="F144" s="1">
        <v>3</v>
      </c>
      <c r="I144" s="1">
        <f>I137</f>
        <v>-0.70710678118654746</v>
      </c>
      <c r="J144" s="1">
        <f>J137</f>
        <v>0</v>
      </c>
      <c r="S144" s="1" t="s">
        <v>29</v>
      </c>
      <c r="U144" s="1">
        <v>3</v>
      </c>
      <c r="W144">
        <f>W137</f>
        <v>-1.9143877553566881</v>
      </c>
      <c r="X144">
        <f>X137</f>
        <v>-2.8203417869765133E-2</v>
      </c>
      <c r="Y144"/>
      <c r="Z144">
        <f t="shared" si="164"/>
        <v>-0.7590583397794548</v>
      </c>
      <c r="AA144">
        <f t="shared" si="165"/>
        <v>-1.5549286230527819</v>
      </c>
      <c r="AC144" s="1">
        <f t="shared" ref="AC144:AC145" si="170">$AC$7*W144+$AD$7*X144</f>
        <v>-1.1553294155772333</v>
      </c>
      <c r="AD144" s="1">
        <f t="shared" ref="AD144:AD145" si="171">$AC$8*W144+$AD$8*X144</f>
        <v>1.5267252051830167</v>
      </c>
      <c r="AE144" s="1"/>
      <c r="AG144" s="1"/>
    </row>
    <row r="145" spans="1:33" x14ac:dyDescent="0.25">
      <c r="F145" s="1">
        <v>7</v>
      </c>
      <c r="I145" s="1">
        <f>I144+$J$132*(I43/SQRT(I43*I43+J43*J43+K43*K43))</f>
        <v>-1.9403950686522153</v>
      </c>
      <c r="J145" s="1">
        <f>J144</f>
        <v>0</v>
      </c>
      <c r="U145" s="1">
        <v>7</v>
      </c>
      <c r="W145">
        <f>W144+$J$132*W43</f>
        <v>-2.6980508607375553</v>
      </c>
      <c r="X145">
        <f>X144+$J$132*X43</f>
        <v>-2.3272795484166359E-2</v>
      </c>
      <c r="Y145"/>
      <c r="Z145">
        <f t="shared" si="164"/>
        <v>-1.0830653070587513</v>
      </c>
      <c r="AA145">
        <f t="shared" si="165"/>
        <v>-2.1847171578365909</v>
      </c>
      <c r="AC145" s="1">
        <f t="shared" si="170"/>
        <v>-1.614985553678804</v>
      </c>
      <c r="AD145" s="1">
        <f t="shared" si="171"/>
        <v>2.1614443623524244</v>
      </c>
      <c r="AE145" s="1"/>
      <c r="AG145" s="1"/>
    </row>
    <row r="146" spans="1:33" x14ac:dyDescent="0.25">
      <c r="W146"/>
      <c r="X146"/>
      <c r="Y146"/>
      <c r="Z146">
        <f t="shared" si="164"/>
        <v>0</v>
      </c>
      <c r="AA146">
        <f t="shared" si="165"/>
        <v>0</v>
      </c>
      <c r="AC146" s="1"/>
      <c r="AD146" s="1"/>
      <c r="AE146" s="1"/>
      <c r="AG146" s="1"/>
    </row>
    <row r="147" spans="1:33" x14ac:dyDescent="0.25">
      <c r="F147" s="1">
        <v>4</v>
      </c>
      <c r="I147" s="1">
        <f>I138</f>
        <v>0</v>
      </c>
      <c r="J147" s="1">
        <f>J138</f>
        <v>-0.70710678118654746</v>
      </c>
      <c r="S147" s="1" t="s">
        <v>30</v>
      </c>
      <c r="U147" s="1">
        <v>4</v>
      </c>
      <c r="W147">
        <f>W138</f>
        <v>-1.32679770060858</v>
      </c>
      <c r="X147">
        <f>X138</f>
        <v>-0.73525933776203634</v>
      </c>
      <c r="Y147"/>
      <c r="Z147">
        <f t="shared" si="164"/>
        <v>5.0941421146178723E-2</v>
      </c>
      <c r="AA147">
        <f t="shared" si="165"/>
        <v>-1.369950872677155</v>
      </c>
      <c r="AC147" s="1">
        <f t="shared" ref="AC147:AC148" si="172">$AC$7*W147+$AD$7*X147</f>
        <v>-1.3777391217547588</v>
      </c>
      <c r="AD147" s="1">
        <f t="shared" ref="AD147:AD148" si="173">$AC$8*W147+$AD$8*X147</f>
        <v>0.63469153491511865</v>
      </c>
      <c r="AE147" s="1"/>
      <c r="AG147" s="1"/>
    </row>
    <row r="148" spans="1:33" x14ac:dyDescent="0.25">
      <c r="F148" s="1">
        <v>9</v>
      </c>
      <c r="I148" s="1">
        <f>I147</f>
        <v>0</v>
      </c>
      <c r="J148" s="1">
        <f>J147+$J$132*(J49/SQRT(I49*I49+J49*J49+K49*K49))</f>
        <v>-1.9403950686522153</v>
      </c>
      <c r="U148" s="1">
        <v>9</v>
      </c>
      <c r="W148">
        <f>W147+$J$132*W49</f>
        <v>-1.0856255878401646</v>
      </c>
      <c r="X148">
        <f>X147+$J$132*X49</f>
        <v>-1.963528293979194</v>
      </c>
      <c r="Y148"/>
      <c r="Z148">
        <f t="shared" si="164"/>
        <v>1.1396817850737528</v>
      </c>
      <c r="AA148">
        <f t="shared" si="165"/>
        <v>-1.6771136046123503</v>
      </c>
      <c r="AC148" s="1">
        <f t="shared" si="172"/>
        <v>-2.2253073729139174</v>
      </c>
      <c r="AD148" s="1">
        <f t="shared" si="173"/>
        <v>-0.28641468936684367</v>
      </c>
      <c r="AE148" s="1"/>
      <c r="AG148" s="1"/>
    </row>
    <row r="149" spans="1:33" x14ac:dyDescent="0.25">
      <c r="W149"/>
      <c r="X149"/>
      <c r="Y149"/>
      <c r="Z149">
        <f t="shared" si="164"/>
        <v>0</v>
      </c>
      <c r="AA149">
        <f t="shared" si="165"/>
        <v>0</v>
      </c>
      <c r="AC149" s="1"/>
      <c r="AD149" s="1"/>
      <c r="AE149" s="1"/>
      <c r="AG149" s="1"/>
    </row>
    <row r="150" spans="1:33" x14ac:dyDescent="0.25">
      <c r="A150" s="4"/>
      <c r="B150" s="4"/>
      <c r="C150" s="4"/>
      <c r="F150" s="1">
        <v>1</v>
      </c>
      <c r="I150" s="1">
        <f>I135</f>
        <v>0.70710678118654746</v>
      </c>
      <c r="J150" s="1">
        <f>J135</f>
        <v>0</v>
      </c>
      <c r="S150" s="1" t="s">
        <v>31</v>
      </c>
      <c r="U150" s="1">
        <v>1</v>
      </c>
      <c r="W150">
        <f>W135</f>
        <v>-0.74881348402100456</v>
      </c>
      <c r="X150">
        <f>X135</f>
        <v>-2.8203417869765133E-2</v>
      </c>
      <c r="Y150"/>
      <c r="Z150">
        <f t="shared" si="164"/>
        <v>-0.28306189323443864</v>
      </c>
      <c r="AA150">
        <f t="shared" si="165"/>
        <v>-0.61522345356786212</v>
      </c>
      <c r="AC150" s="1">
        <f t="shared" ref="AC150:AC151" si="174">$AC$7*W150+$AD$7*X150</f>
        <v>-0.46575159078656592</v>
      </c>
      <c r="AD150" s="1">
        <f t="shared" ref="AD150:AD151" si="175">$AC$8*W150+$AD$8*X150</f>
        <v>0.58702003569809702</v>
      </c>
      <c r="AE150" s="1"/>
      <c r="AG150" s="1"/>
    </row>
    <row r="151" spans="1:33" x14ac:dyDescent="0.25">
      <c r="F151" s="1">
        <v>11</v>
      </c>
      <c r="I151" s="1">
        <f>I150+$J$132*(I36/SQRT(I36*I36+J36*J36+K36*K36))</f>
        <v>1.9403950686522153</v>
      </c>
      <c r="J151" s="1">
        <f>J150</f>
        <v>0</v>
      </c>
      <c r="U151" s="1">
        <v>11</v>
      </c>
      <c r="W151">
        <f>W150+$J$132*W36</f>
        <v>0.50043998735259976</v>
      </c>
      <c r="X151">
        <f>X150+$J$132*X36</f>
        <v>-2.3272795484166359E-2</v>
      </c>
      <c r="Y151"/>
      <c r="Z151">
        <f t="shared" si="164"/>
        <v>0.2231322604742062</v>
      </c>
      <c r="AA151">
        <f t="shared" si="165"/>
        <v>0.39395882911379765</v>
      </c>
      <c r="AC151" s="1">
        <f t="shared" si="174"/>
        <v>0.27730772687839356</v>
      </c>
      <c r="AD151" s="1">
        <f t="shared" si="175"/>
        <v>-0.41723162459796398</v>
      </c>
      <c r="AE151" s="1"/>
      <c r="AG151" s="1"/>
    </row>
    <row r="152" spans="1:33" x14ac:dyDescent="0.25">
      <c r="W152"/>
      <c r="X152"/>
      <c r="Y152"/>
      <c r="AA152"/>
      <c r="AC152" s="1"/>
      <c r="AD152" s="1"/>
      <c r="AE152" s="1"/>
      <c r="AG152" s="1"/>
    </row>
    <row r="153" spans="1:33" x14ac:dyDescent="0.25">
      <c r="A153" s="9"/>
      <c r="B153" s="9"/>
      <c r="C153" s="9"/>
      <c r="F153" s="1">
        <v>5</v>
      </c>
      <c r="I153" s="1">
        <f>I142</f>
        <v>0</v>
      </c>
      <c r="J153" s="1">
        <f>J142</f>
        <v>1.9403950686522153</v>
      </c>
      <c r="M153" s="9"/>
      <c r="N153" s="9"/>
      <c r="O153" s="9"/>
      <c r="R153" s="3"/>
      <c r="S153" s="1" t="s">
        <v>35</v>
      </c>
      <c r="U153" s="1">
        <v>5</v>
      </c>
      <c r="W153">
        <f>W142</f>
        <v>-1.1119852855447909</v>
      </c>
      <c r="X153">
        <f>X142</f>
        <v>1.916982703010861</v>
      </c>
      <c r="Y153"/>
      <c r="Z153">
        <f>W153-AC153</f>
        <v>-1.999614831658298</v>
      </c>
      <c r="AA153">
        <f t="shared" ref="AA153:AA216" si="176">X153-AD153</f>
        <v>-0.11364472411044257</v>
      </c>
      <c r="AC153" s="1">
        <f t="shared" ref="AC153:AC161" si="177">$AC$7*W153+$AD$7*X153</f>
        <v>0.8876295461135072</v>
      </c>
      <c r="AD153" s="1">
        <f t="shared" ref="AD153:AD161" si="178">$AC$8*W153+$AD$8*X153</f>
        <v>2.0306274271213036</v>
      </c>
      <c r="AE153" s="1"/>
      <c r="AG153" s="1"/>
    </row>
    <row r="154" spans="1:33" x14ac:dyDescent="0.25">
      <c r="F154" s="1">
        <v>6</v>
      </c>
      <c r="I154" s="1">
        <f>I153+(I39*$J$133/SQRT(I39*I39+J39*J39+K39*K39))</f>
        <v>-1.5523160549217723</v>
      </c>
      <c r="J154" s="1">
        <f>J153+(J39*$J$133/SQRT(I39*I39+J39*J39+K39*K39))</f>
        <v>1.5523160549217723</v>
      </c>
      <c r="S154" s="1" t="s">
        <v>36</v>
      </c>
      <c r="U154" s="1">
        <v>6</v>
      </c>
      <c r="W154">
        <f>W153+W39*$J$133</f>
        <v>-2.1689845676718944</v>
      </c>
      <c r="X154">
        <f>X153+X39*$J$133</f>
        <v>1.5335861624086888</v>
      </c>
      <c r="Y154"/>
      <c r="Z154">
        <f t="shared" ref="Z154:Z216" si="179">W154-AC154</f>
        <v>-2.1221708923398213</v>
      </c>
      <c r="AA154">
        <f t="shared" si="176"/>
        <v>-1.1223861740685095</v>
      </c>
      <c r="AC154" s="1">
        <f t="shared" si="177"/>
        <v>-4.6813675332073146E-2</v>
      </c>
      <c r="AD154" s="1">
        <f t="shared" si="178"/>
        <v>2.6559723364771983</v>
      </c>
      <c r="AE154" s="1"/>
      <c r="AG154" s="1"/>
    </row>
    <row r="155" spans="1:33" x14ac:dyDescent="0.25">
      <c r="A155" s="2"/>
      <c r="B155" s="2"/>
      <c r="C155" s="2"/>
      <c r="F155" s="1">
        <v>7</v>
      </c>
      <c r="I155" s="1">
        <f>I145</f>
        <v>-1.9403950686522153</v>
      </c>
      <c r="J155" s="1">
        <f>J145</f>
        <v>0</v>
      </c>
      <c r="K155" s="2"/>
      <c r="L155" s="2"/>
      <c r="M155" s="2"/>
      <c r="N155" s="2"/>
      <c r="O155" s="2"/>
      <c r="P155" s="2"/>
      <c r="Q155" s="2"/>
      <c r="R155" s="2"/>
      <c r="S155" s="2"/>
      <c r="U155" s="1">
        <v>7</v>
      </c>
      <c r="W155">
        <f>W145</f>
        <v>-2.6980508607375553</v>
      </c>
      <c r="X155">
        <f>X145</f>
        <v>-2.3272795484166359E-2</v>
      </c>
      <c r="Y155"/>
      <c r="Z155">
        <f t="shared" si="179"/>
        <v>-1.0830653070587513</v>
      </c>
      <c r="AA155">
        <f t="shared" si="176"/>
        <v>-2.1847171578365909</v>
      </c>
      <c r="AC155" s="1">
        <f t="shared" si="177"/>
        <v>-1.614985553678804</v>
      </c>
      <c r="AD155" s="1">
        <f t="shared" si="178"/>
        <v>2.1614443623524244</v>
      </c>
      <c r="AE155" s="1"/>
      <c r="AG155" s="1"/>
    </row>
    <row r="156" spans="1:33" x14ac:dyDescent="0.25">
      <c r="F156" s="1">
        <v>8</v>
      </c>
      <c r="I156" s="1">
        <f>I145+(I44*$J$133/SQRT(I44*I44+J44*J44+K44*K44))</f>
        <v>-1.5523160549217723</v>
      </c>
      <c r="J156" s="1">
        <f>J155+(J44*$J$133/SQRT(I44*I44+J44*J44+K44*K44))</f>
        <v>-1.5523160549217723</v>
      </c>
      <c r="U156" s="1">
        <v>8</v>
      </c>
      <c r="W156">
        <f>W145+W44*$J$133</f>
        <v>-2.1478968095081936</v>
      </c>
      <c r="X156">
        <f>X155+X44*$J$133</f>
        <v>-1.5708226351833552</v>
      </c>
      <c r="Y156"/>
      <c r="Z156">
        <f t="shared" si="179"/>
        <v>0.38926640104581933</v>
      </c>
      <c r="AA156">
        <f t="shared" si="176"/>
        <v>-2.3731612784700356</v>
      </c>
      <c r="AC156" s="1">
        <f t="shared" si="177"/>
        <v>-2.5371632105540129</v>
      </c>
      <c r="AD156" s="1">
        <f t="shared" si="178"/>
        <v>0.80233864328668025</v>
      </c>
      <c r="AE156" s="1"/>
      <c r="AG156" s="1"/>
    </row>
    <row r="157" spans="1:33" x14ac:dyDescent="0.25">
      <c r="A157" s="4"/>
      <c r="B157" s="4"/>
      <c r="C157" s="4"/>
      <c r="F157" s="1">
        <v>9</v>
      </c>
      <c r="I157" s="1">
        <f>I148</f>
        <v>0</v>
      </c>
      <c r="J157" s="1">
        <f>J148</f>
        <v>-1.9403950686522153</v>
      </c>
      <c r="U157" s="1">
        <v>9</v>
      </c>
      <c r="W157">
        <f>W148</f>
        <v>-1.0856255878401646</v>
      </c>
      <c r="X157">
        <f>X148</f>
        <v>-1.963528293979194</v>
      </c>
      <c r="Y157"/>
      <c r="Z157">
        <f t="shared" si="179"/>
        <v>1.1396817850737528</v>
      </c>
      <c r="AA157">
        <f t="shared" si="176"/>
        <v>-1.6771136046123503</v>
      </c>
      <c r="AC157" s="1">
        <f t="shared" si="177"/>
        <v>-2.2253073729139174</v>
      </c>
      <c r="AD157" s="1">
        <f t="shared" si="178"/>
        <v>-0.28641468936684367</v>
      </c>
      <c r="AE157" s="1"/>
      <c r="AG157" s="1"/>
    </row>
    <row r="158" spans="1:33" x14ac:dyDescent="0.25">
      <c r="F158" s="1">
        <v>10</v>
      </c>
      <c r="I158" s="1">
        <f>I157+(I50*$J$133/SQRT(I50*I50+J50*J50+K50*K50))</f>
        <v>1.5523160549217723</v>
      </c>
      <c r="J158" s="1">
        <f>J157+(J50*$J$133/SQRT(I50*I50+J50*J50+K50*K50))</f>
        <v>-1.5523160549217723</v>
      </c>
      <c r="U158" s="1">
        <v>10</v>
      </c>
      <c r="W158">
        <f>W157+W50*$J$133</f>
        <v>0.41089586896393016</v>
      </c>
      <c r="X158">
        <f>X157+X50*$J$133</f>
        <v>-1.5708226351833554</v>
      </c>
      <c r="Y158"/>
      <c r="Z158">
        <f t="shared" si="179"/>
        <v>1.4342244550721857</v>
      </c>
      <c r="AA158">
        <f t="shared" si="176"/>
        <v>-0.31022048890972509</v>
      </c>
      <c r="AC158" s="1">
        <f t="shared" si="177"/>
        <v>-1.0233285861082555</v>
      </c>
      <c r="AD158" s="1">
        <f t="shared" si="178"/>
        <v>-1.2606021462736303</v>
      </c>
      <c r="AE158" s="1"/>
      <c r="AG158" s="1"/>
    </row>
    <row r="159" spans="1:33" x14ac:dyDescent="0.25">
      <c r="F159" s="1">
        <v>11</v>
      </c>
      <c r="I159" s="1">
        <f>I151</f>
        <v>1.9403950686522153</v>
      </c>
      <c r="J159" s="1">
        <f>J151</f>
        <v>0</v>
      </c>
      <c r="U159" s="1">
        <v>11</v>
      </c>
      <c r="W159">
        <f>W151</f>
        <v>0.50043998735259976</v>
      </c>
      <c r="X159">
        <f>X151</f>
        <v>-2.3272795484166359E-2</v>
      </c>
      <c r="Y159"/>
      <c r="Z159">
        <f t="shared" si="179"/>
        <v>0.2231322604742062</v>
      </c>
      <c r="AA159">
        <f t="shared" si="176"/>
        <v>0.39395882911379765</v>
      </c>
      <c r="AC159" s="1">
        <f t="shared" si="177"/>
        <v>0.27730772687839356</v>
      </c>
      <c r="AD159" s="1">
        <f t="shared" si="178"/>
        <v>-0.41723162459796398</v>
      </c>
      <c r="AE159" s="1"/>
      <c r="AG159" s="1"/>
    </row>
    <row r="160" spans="1:33" x14ac:dyDescent="0.25">
      <c r="F160" s="1">
        <v>12</v>
      </c>
      <c r="I160" s="1">
        <f>I159+(I33*$J$133/SQRT(I33*I33+J33*J33+K33*K33))</f>
        <v>1.5523160549217723</v>
      </c>
      <c r="J160" s="1">
        <f>J159+(J33*$J$133/SQRT(I33*I33+J33*J33+K33*K33))</f>
        <v>1.5523160549217723</v>
      </c>
      <c r="U160" s="1">
        <v>12</v>
      </c>
      <c r="W160">
        <f>W159+W33*$J$133</f>
        <v>0.3898081108002292</v>
      </c>
      <c r="X160">
        <f>X159+X33*$J$133</f>
        <v>1.5335861624086891</v>
      </c>
      <c r="Y160"/>
      <c r="Z160">
        <f t="shared" si="179"/>
        <v>-1.0772128383134556</v>
      </c>
      <c r="AA160">
        <f t="shared" si="176"/>
        <v>0.94055461549180097</v>
      </c>
      <c r="AC160" s="1">
        <f t="shared" si="177"/>
        <v>1.4670209491136847</v>
      </c>
      <c r="AD160" s="1">
        <f t="shared" si="178"/>
        <v>0.59303154691688809</v>
      </c>
      <c r="AE160" s="1"/>
      <c r="AG160" s="1"/>
    </row>
    <row r="161" spans="1:33" x14ac:dyDescent="0.25">
      <c r="F161" s="1">
        <v>5</v>
      </c>
      <c r="I161" s="1">
        <f>I153</f>
        <v>0</v>
      </c>
      <c r="J161" s="1">
        <f>J153</f>
        <v>1.9403950686522153</v>
      </c>
      <c r="U161" s="1">
        <v>5</v>
      </c>
      <c r="W161">
        <f>W153</f>
        <v>-1.1119852855447909</v>
      </c>
      <c r="X161">
        <f>X153</f>
        <v>1.916982703010861</v>
      </c>
      <c r="Y161"/>
      <c r="Z161">
        <f t="shared" si="179"/>
        <v>-1.999614831658298</v>
      </c>
      <c r="AA161">
        <f t="shared" si="176"/>
        <v>-0.11364472411044257</v>
      </c>
      <c r="AC161" s="1">
        <f t="shared" si="177"/>
        <v>0.8876295461135072</v>
      </c>
      <c r="AD161" s="1">
        <f t="shared" si="178"/>
        <v>2.0306274271213036</v>
      </c>
      <c r="AE161" s="1"/>
      <c r="AG161" s="1"/>
    </row>
    <row r="162" spans="1:33" x14ac:dyDescent="0.25">
      <c r="W162"/>
      <c r="X162"/>
      <c r="Y162"/>
      <c r="Z162">
        <f t="shared" si="179"/>
        <v>0</v>
      </c>
      <c r="AA162">
        <f t="shared" si="176"/>
        <v>0</v>
      </c>
      <c r="AC162" s="1"/>
      <c r="AD162" s="1"/>
      <c r="AE162" s="1"/>
      <c r="AG162" s="1"/>
    </row>
    <row r="163" spans="1:33" x14ac:dyDescent="0.25">
      <c r="Q163" s="7" t="s">
        <v>49</v>
      </c>
      <c r="S163" s="1" t="s">
        <v>32</v>
      </c>
      <c r="U163" s="1">
        <v>9</v>
      </c>
      <c r="W163">
        <f>W157</f>
        <v>-1.0856255878401646</v>
      </c>
      <c r="X163">
        <f>X157</f>
        <v>-1.963528293979194</v>
      </c>
      <c r="Y163"/>
      <c r="Z163">
        <f t="shared" si="179"/>
        <v>1.1396817850737528</v>
      </c>
      <c r="AA163">
        <f t="shared" si="176"/>
        <v>-1.6771136046123503</v>
      </c>
      <c r="AC163" s="1">
        <f t="shared" ref="AC163:AC167" si="180">$AC$7*W163+$AD$7*X163</f>
        <v>-2.2253073729139174</v>
      </c>
      <c r="AD163" s="1">
        <f t="shared" ref="AD163:AD167" si="181">$AC$8*W163+$AD$8*X163</f>
        <v>-0.28641468936684367</v>
      </c>
      <c r="AE163" s="1"/>
      <c r="AG163" s="1"/>
    </row>
    <row r="164" spans="1:33" x14ac:dyDescent="0.25">
      <c r="A164" s="4"/>
      <c r="B164" s="4"/>
      <c r="C164" s="4"/>
      <c r="U164" s="1">
        <v>13</v>
      </c>
      <c r="W164">
        <f>W163+$J$132*W67</f>
        <v>-0.38444772892704304</v>
      </c>
      <c r="X164">
        <f>X163+$J$132*X67</f>
        <v>-2.3598029530233164</v>
      </c>
      <c r="Y164"/>
      <c r="Z164">
        <f t="shared" si="179"/>
        <v>1.7455114882887424</v>
      </c>
      <c r="AA164">
        <f t="shared" si="176"/>
        <v>-1.2736428513936142</v>
      </c>
      <c r="AC164" s="1">
        <f t="shared" si="180"/>
        <v>-2.1299592172157853</v>
      </c>
      <c r="AD164" s="1">
        <f t="shared" si="181"/>
        <v>-1.0861601016297022</v>
      </c>
      <c r="AE164" s="1"/>
      <c r="AG164" s="1"/>
    </row>
    <row r="165" spans="1:33" x14ac:dyDescent="0.25">
      <c r="U165" s="1">
        <v>14</v>
      </c>
      <c r="W165">
        <f>W164+W68</f>
        <v>0.59875929444417053</v>
      </c>
      <c r="X165">
        <f>X164+X68</f>
        <v>-2.3513220246959463</v>
      </c>
      <c r="Y165"/>
      <c r="Z165">
        <f t="shared" si="179"/>
        <v>2.1401954552095006</v>
      </c>
      <c r="AA165">
        <f t="shared" si="176"/>
        <v>-0.47750172413653424</v>
      </c>
      <c r="AC165" s="1">
        <f t="shared" si="180"/>
        <v>-1.54143616076533</v>
      </c>
      <c r="AD165" s="1">
        <f t="shared" si="181"/>
        <v>-1.8738203005594121</v>
      </c>
      <c r="AE165" s="1"/>
      <c r="AG165" s="1"/>
    </row>
    <row r="166" spans="1:33" x14ac:dyDescent="0.25">
      <c r="U166" s="1">
        <v>15</v>
      </c>
      <c r="W166">
        <f>W165+$J$132*W69</f>
        <v>1.6124252728973905</v>
      </c>
      <c r="X166">
        <f>X165+$J$132*X69</f>
        <v>-1.9402554984950275</v>
      </c>
      <c r="Y166"/>
      <c r="Z166">
        <f t="shared" si="179"/>
        <v>2.2227470921325043</v>
      </c>
      <c r="AA166">
        <f t="shared" si="176"/>
        <v>0.50760355322424022</v>
      </c>
      <c r="AC166" s="1">
        <f t="shared" si="180"/>
        <v>-0.61032181923511386</v>
      </c>
      <c r="AD166" s="1">
        <f t="shared" si="181"/>
        <v>-2.4478590517192678</v>
      </c>
      <c r="AE166" s="1"/>
      <c r="AG166" s="1"/>
    </row>
    <row r="167" spans="1:33" x14ac:dyDescent="0.25">
      <c r="U167" s="1">
        <v>10</v>
      </c>
      <c r="W167">
        <f>W166+$J$133*W70</f>
        <v>0.41089586896393016</v>
      </c>
      <c r="X167">
        <f>X166+$J$133*X70</f>
        <v>-1.5708226351833552</v>
      </c>
      <c r="Y167"/>
      <c r="Z167">
        <f t="shared" si="179"/>
        <v>1.4342244550721852</v>
      </c>
      <c r="AA167">
        <f t="shared" si="176"/>
        <v>-0.31022048890972509</v>
      </c>
      <c r="AC167" s="1">
        <f t="shared" si="180"/>
        <v>-1.0233285861082551</v>
      </c>
      <c r="AD167" s="1">
        <f t="shared" si="181"/>
        <v>-1.2606021462736301</v>
      </c>
      <c r="AE167" s="1"/>
      <c r="AG167" s="1"/>
    </row>
    <row r="168" spans="1:33" x14ac:dyDescent="0.25">
      <c r="W168"/>
      <c r="X168"/>
      <c r="Y168"/>
      <c r="Z168">
        <f t="shared" si="179"/>
        <v>0</v>
      </c>
      <c r="AA168">
        <f t="shared" si="176"/>
        <v>0</v>
      </c>
      <c r="AC168" s="1"/>
      <c r="AD168" s="1"/>
      <c r="AE168" s="1"/>
      <c r="AG168" s="1"/>
    </row>
    <row r="169" spans="1:33" x14ac:dyDescent="0.25">
      <c r="S169" s="1" t="s">
        <v>33</v>
      </c>
      <c r="U169" s="1">
        <v>13</v>
      </c>
      <c r="W169">
        <f>W164</f>
        <v>-0.38444772892704304</v>
      </c>
      <c r="X169">
        <f>X164</f>
        <v>-2.3598029530233164</v>
      </c>
      <c r="Y169"/>
      <c r="Z169">
        <f t="shared" si="179"/>
        <v>1.7455114882887424</v>
      </c>
      <c r="AA169">
        <f t="shared" si="176"/>
        <v>-1.2736428513936142</v>
      </c>
      <c r="AC169" s="1">
        <f t="shared" ref="AC169:AC172" si="182">$AC$7*W169+$AD$7*X169</f>
        <v>-2.1299592172157853</v>
      </c>
      <c r="AD169" s="1">
        <f t="shared" ref="AD169:AD172" si="183">$AC$8*W169+$AD$8*X169</f>
        <v>-1.0861601016297022</v>
      </c>
      <c r="AE169" s="1"/>
      <c r="AG169" s="1"/>
    </row>
    <row r="170" spans="1:33" x14ac:dyDescent="0.25">
      <c r="U170" s="1">
        <v>16</v>
      </c>
      <c r="W170">
        <f>W169+W72</f>
        <v>-0.56681497689151294</v>
      </c>
      <c r="X170">
        <f>X169+X72</f>
        <v>-2.3513220246959463</v>
      </c>
      <c r="Y170"/>
      <c r="Z170">
        <f t="shared" si="179"/>
        <v>1.6641990086644842</v>
      </c>
      <c r="AA170">
        <f t="shared" si="176"/>
        <v>-1.4172068936214539</v>
      </c>
      <c r="AC170" s="1">
        <f t="shared" si="182"/>
        <v>-2.2310139855559972</v>
      </c>
      <c r="AD170" s="1">
        <f t="shared" si="183"/>
        <v>-0.93411513107449251</v>
      </c>
      <c r="AE170" s="1"/>
      <c r="AG170" s="1"/>
    </row>
    <row r="171" spans="1:33" x14ac:dyDescent="0.25">
      <c r="U171" s="1">
        <v>17</v>
      </c>
      <c r="W171">
        <f>W170+$J$132*W73</f>
        <v>-1.5860655751927644</v>
      </c>
      <c r="X171">
        <f>X170+$J$132*X73</f>
        <v>-1.9402554984950275</v>
      </c>
      <c r="Y171"/>
      <c r="Z171">
        <f t="shared" si="179"/>
        <v>0.91654952459954697</v>
      </c>
      <c r="AA171">
        <f t="shared" si="176"/>
        <v>-2.0710724337261479</v>
      </c>
      <c r="AC171" s="1">
        <f t="shared" si="182"/>
        <v>-2.5026150997923113</v>
      </c>
      <c r="AD171" s="1">
        <f t="shared" si="183"/>
        <v>0.13081693523112037</v>
      </c>
      <c r="AE171" s="1"/>
      <c r="AG171" s="1"/>
    </row>
    <row r="172" spans="1:33" x14ac:dyDescent="0.25">
      <c r="U172" s="1">
        <v>8</v>
      </c>
      <c r="W172">
        <f>W171+$J$133*W74</f>
        <v>-2.1478968095081936</v>
      </c>
      <c r="X172">
        <f>X171+$J$133*X74</f>
        <v>-1.5708226351833552</v>
      </c>
      <c r="Y172"/>
      <c r="Z172">
        <f t="shared" si="179"/>
        <v>0.38926640104581933</v>
      </c>
      <c r="AA172">
        <f t="shared" si="176"/>
        <v>-2.3731612784700356</v>
      </c>
      <c r="AC172" s="1">
        <f t="shared" si="182"/>
        <v>-2.5371632105540129</v>
      </c>
      <c r="AD172" s="1">
        <f t="shared" si="183"/>
        <v>0.80233864328668025</v>
      </c>
      <c r="AE172" s="1"/>
      <c r="AG172" s="1"/>
    </row>
    <row r="173" spans="1:33" x14ac:dyDescent="0.25">
      <c r="W173"/>
      <c r="X173"/>
      <c r="Y173"/>
      <c r="Z173">
        <f t="shared" si="179"/>
        <v>0</v>
      </c>
      <c r="AA173">
        <f t="shared" si="176"/>
        <v>0</v>
      </c>
      <c r="AC173" s="1"/>
      <c r="AD173" s="1"/>
      <c r="AE173" s="1"/>
      <c r="AG173" s="1"/>
    </row>
    <row r="174" spans="1:33" x14ac:dyDescent="0.25">
      <c r="S174" s="1" t="s">
        <v>34</v>
      </c>
      <c r="U174" s="1">
        <v>16</v>
      </c>
      <c r="W174">
        <f>W170</f>
        <v>-0.56681497689151294</v>
      </c>
      <c r="X174">
        <f>X170</f>
        <v>-2.3513220246959463</v>
      </c>
      <c r="Y174"/>
      <c r="Z174">
        <f t="shared" si="179"/>
        <v>1.6641990086644842</v>
      </c>
      <c r="AA174">
        <f t="shared" si="176"/>
        <v>-1.4172068936214539</v>
      </c>
      <c r="AC174" s="1">
        <f t="shared" ref="AC174:AC176" si="184">$AC$7*W174+$AD$7*X174</f>
        <v>-2.2310139855559972</v>
      </c>
      <c r="AD174" s="1">
        <f t="shared" ref="AD174:AD176" si="185">$AC$8*W174+$AD$8*X174</f>
        <v>-0.93411513107449251</v>
      </c>
      <c r="AE174" s="1"/>
      <c r="AG174" s="1"/>
    </row>
    <row r="175" spans="1:33" x14ac:dyDescent="0.25">
      <c r="U175" s="1">
        <v>18</v>
      </c>
      <c r="W175">
        <f>W174+W68</f>
        <v>0.41639204647970063</v>
      </c>
      <c r="X175">
        <f>X174+X68</f>
        <v>-2.3428410963685762</v>
      </c>
      <c r="Y175"/>
      <c r="Z175">
        <f t="shared" si="179"/>
        <v>2.058882975585242</v>
      </c>
      <c r="AA175">
        <f t="shared" si="176"/>
        <v>-0.62106576636437349</v>
      </c>
      <c r="AC175" s="1">
        <f t="shared" si="184"/>
        <v>-1.6424909291055414</v>
      </c>
      <c r="AD175" s="1">
        <f t="shared" si="185"/>
        <v>-1.7217753300042027</v>
      </c>
      <c r="AE175" s="1"/>
      <c r="AG175" s="1"/>
    </row>
    <row r="176" spans="1:33" x14ac:dyDescent="0.25">
      <c r="U176" s="1">
        <v>14</v>
      </c>
      <c r="W176">
        <f>W175-W72</f>
        <v>0.59875929444417053</v>
      </c>
      <c r="X176">
        <f>X175-X72</f>
        <v>-2.3513220246959463</v>
      </c>
      <c r="Y176"/>
      <c r="Z176">
        <f t="shared" si="179"/>
        <v>2.1401954552095006</v>
      </c>
      <c r="AA176">
        <f t="shared" si="176"/>
        <v>-0.47750172413653424</v>
      </c>
      <c r="AC176" s="1">
        <f t="shared" si="184"/>
        <v>-1.54143616076533</v>
      </c>
      <c r="AD176" s="1">
        <f t="shared" si="185"/>
        <v>-1.8738203005594121</v>
      </c>
      <c r="AE176" s="1"/>
      <c r="AG176" s="1"/>
    </row>
    <row r="177" spans="17:33" x14ac:dyDescent="0.25">
      <c r="W177"/>
      <c r="X177"/>
      <c r="Y177"/>
      <c r="Z177">
        <f t="shared" si="179"/>
        <v>0</v>
      </c>
      <c r="AA177">
        <f t="shared" si="176"/>
        <v>0</v>
      </c>
      <c r="AC177" s="1"/>
      <c r="AD177" s="1"/>
      <c r="AE177" s="1"/>
      <c r="AG177" s="1"/>
    </row>
    <row r="178" spans="17:33" x14ac:dyDescent="0.25">
      <c r="S178" s="1" t="s">
        <v>40</v>
      </c>
      <c r="U178" s="1">
        <v>18</v>
      </c>
      <c r="W178">
        <f>W175</f>
        <v>0.41639204647970063</v>
      </c>
      <c r="X178">
        <f>X175</f>
        <v>-2.3428410963685762</v>
      </c>
      <c r="Y178"/>
      <c r="Z178">
        <f t="shared" si="179"/>
        <v>2.058882975585242</v>
      </c>
      <c r="AA178">
        <f t="shared" si="176"/>
        <v>-0.62106576636437349</v>
      </c>
      <c r="AC178" s="1">
        <f t="shared" ref="AC178:AC181" si="186">$AC$7*W178+$AD$7*X178</f>
        <v>-1.6424909291055414</v>
      </c>
      <c r="AD178" s="1">
        <f t="shared" ref="AD178:AD181" si="187">$AC$8*W178+$AD$8*X178</f>
        <v>-1.7217753300042027</v>
      </c>
      <c r="AE178" s="1"/>
      <c r="AG178" s="1"/>
    </row>
    <row r="179" spans="17:33" x14ac:dyDescent="0.25">
      <c r="U179" s="1">
        <v>19</v>
      </c>
      <c r="W179">
        <f>W178+$J$132*W76</f>
        <v>1.1119852855447911</v>
      </c>
      <c r="X179">
        <f>X178+$J$132*X76</f>
        <v>-1.916982703010861</v>
      </c>
      <c r="Y179"/>
      <c r="Z179">
        <f t="shared" si="179"/>
        <v>1.9996148316582982</v>
      </c>
      <c r="AA179">
        <f t="shared" si="176"/>
        <v>0.11364472411044302</v>
      </c>
      <c r="AC179" s="1">
        <f t="shared" si="186"/>
        <v>-0.88762954611350708</v>
      </c>
      <c r="AD179" s="1">
        <f t="shared" si="187"/>
        <v>-2.0306274271213041</v>
      </c>
      <c r="AE179" s="1"/>
      <c r="AG179" s="1"/>
    </row>
    <row r="180" spans="17:33" x14ac:dyDescent="0.25">
      <c r="U180" s="1">
        <v>20</v>
      </c>
      <c r="W180">
        <f>W179+$J$133*W77</f>
        <v>-0.38980811080022892</v>
      </c>
      <c r="X180">
        <f>X179+$J$133*X77</f>
        <v>-1.5335861624086888</v>
      </c>
      <c r="Y180"/>
      <c r="Z180">
        <f t="shared" si="179"/>
        <v>1.0772128383134554</v>
      </c>
      <c r="AA180">
        <f t="shared" si="176"/>
        <v>-0.94055461549180075</v>
      </c>
      <c r="AC180" s="1">
        <f t="shared" si="186"/>
        <v>-1.4670209491136843</v>
      </c>
      <c r="AD180" s="1">
        <f t="shared" si="187"/>
        <v>-0.59303154691688809</v>
      </c>
      <c r="AE180" s="1"/>
      <c r="AG180" s="1"/>
    </row>
    <row r="181" spans="17:33" x14ac:dyDescent="0.25">
      <c r="U181" s="1">
        <v>17</v>
      </c>
      <c r="W181">
        <f>W180+$J$133*W78</f>
        <v>-1.5860655751927637</v>
      </c>
      <c r="X181">
        <f>X180+$J$133*X78</f>
        <v>-1.9402554984950275</v>
      </c>
      <c r="Y181"/>
      <c r="Z181">
        <f t="shared" si="179"/>
        <v>0.91654952459954719</v>
      </c>
      <c r="AA181">
        <f t="shared" si="176"/>
        <v>-2.0710724337261475</v>
      </c>
      <c r="AC181" s="1">
        <f t="shared" si="186"/>
        <v>-2.5026150997923109</v>
      </c>
      <c r="AD181" s="1">
        <f t="shared" si="187"/>
        <v>0.13081693523111992</v>
      </c>
      <c r="AE181" s="1"/>
      <c r="AG181" s="1"/>
    </row>
    <row r="182" spans="17:33" x14ac:dyDescent="0.25">
      <c r="W182"/>
      <c r="X182"/>
      <c r="Y182"/>
      <c r="Z182">
        <f t="shared" si="179"/>
        <v>0</v>
      </c>
      <c r="AA182">
        <f t="shared" si="176"/>
        <v>0</v>
      </c>
      <c r="AC182" s="1"/>
      <c r="AD182" s="1"/>
      <c r="AE182" s="1"/>
      <c r="AG182" s="1"/>
    </row>
    <row r="183" spans="17:33" x14ac:dyDescent="0.25">
      <c r="S183" s="1" t="s">
        <v>41</v>
      </c>
      <c r="U183" s="1">
        <v>15</v>
      </c>
      <c r="W183">
        <f>W166</f>
        <v>1.6124252728973905</v>
      </c>
      <c r="X183">
        <f>X166</f>
        <v>-1.9402554984950275</v>
      </c>
      <c r="Y183"/>
      <c r="Z183">
        <f t="shared" si="179"/>
        <v>2.2227470921325043</v>
      </c>
      <c r="AA183">
        <f t="shared" si="176"/>
        <v>0.50760355322424022</v>
      </c>
      <c r="AC183" s="1">
        <f t="shared" ref="AC183:AC185" si="188">$AC$7*W183+$AD$7*X183</f>
        <v>-0.61032181923511386</v>
      </c>
      <c r="AD183" s="1">
        <f t="shared" ref="AD183:AD185" si="189">$AC$8*W183+$AD$8*X183</f>
        <v>-2.4478590517192678</v>
      </c>
      <c r="AE183" s="1"/>
      <c r="AG183" s="1"/>
    </row>
    <row r="184" spans="17:33" x14ac:dyDescent="0.25">
      <c r="U184" s="1">
        <v>21</v>
      </c>
      <c r="W184">
        <f>W183+$J$133*W80</f>
        <v>2.1689845676718944</v>
      </c>
      <c r="X184">
        <f>X183+$J$133*X80</f>
        <v>-1.5335861624086888</v>
      </c>
      <c r="Y184"/>
      <c r="Z184">
        <f t="shared" si="179"/>
        <v>2.1221708923398213</v>
      </c>
      <c r="AA184">
        <f t="shared" si="176"/>
        <v>1.1223861740685095</v>
      </c>
      <c r="AC184" s="1">
        <f t="shared" si="188"/>
        <v>4.6813675332073146E-2</v>
      </c>
      <c r="AD184" s="1">
        <f t="shared" si="189"/>
        <v>-2.6559723364771983</v>
      </c>
      <c r="AE184" s="1"/>
      <c r="AG184" s="1"/>
    </row>
    <row r="185" spans="17:33" x14ac:dyDescent="0.25">
      <c r="U185" s="1">
        <v>19</v>
      </c>
      <c r="W185">
        <f>W179</f>
        <v>1.1119852855447911</v>
      </c>
      <c r="X185">
        <f>X179</f>
        <v>-1.916982703010861</v>
      </c>
      <c r="Y185"/>
      <c r="Z185">
        <f t="shared" si="179"/>
        <v>1.9996148316582982</v>
      </c>
      <c r="AA185">
        <f t="shared" si="176"/>
        <v>0.11364472411044302</v>
      </c>
      <c r="AC185" s="1">
        <f t="shared" si="188"/>
        <v>-0.88762954611350708</v>
      </c>
      <c r="AD185" s="1">
        <f t="shared" si="189"/>
        <v>-2.0306274271213041</v>
      </c>
      <c r="AE185" s="1"/>
      <c r="AG185" s="1"/>
    </row>
    <row r="186" spans="17:33" x14ac:dyDescent="0.25">
      <c r="W186"/>
      <c r="X186"/>
      <c r="Y186"/>
      <c r="Z186">
        <f t="shared" si="179"/>
        <v>0</v>
      </c>
      <c r="AA186">
        <f t="shared" si="176"/>
        <v>0</v>
      </c>
      <c r="AC186" s="1"/>
      <c r="AD186" s="1"/>
      <c r="AE186" s="1"/>
      <c r="AG186" s="1"/>
    </row>
    <row r="187" spans="17:33" x14ac:dyDescent="0.25">
      <c r="Q187" s="7" t="s">
        <v>50</v>
      </c>
      <c r="S187" s="1" t="s">
        <v>42</v>
      </c>
      <c r="U187" s="1">
        <v>17</v>
      </c>
      <c r="W187">
        <f>W181</f>
        <v>-1.5860655751927637</v>
      </c>
      <c r="X187">
        <f>X181</f>
        <v>-1.9402554984950275</v>
      </c>
      <c r="Y187"/>
      <c r="Z187">
        <f t="shared" si="179"/>
        <v>0.91654952459954719</v>
      </c>
      <c r="AA187">
        <f t="shared" si="176"/>
        <v>-2.0710724337261475</v>
      </c>
      <c r="AC187" s="1">
        <f t="shared" ref="AC187:AC190" si="190">$AC$7*W187+$AD$7*X187</f>
        <v>-2.5026150997923109</v>
      </c>
      <c r="AD187" s="1">
        <f t="shared" ref="AD187:AD190" si="191">$AC$8*W187+$AD$8*X187</f>
        <v>0.13081693523111992</v>
      </c>
      <c r="AE187" s="1"/>
      <c r="AG187" s="1"/>
    </row>
    <row r="188" spans="17:33" x14ac:dyDescent="0.25">
      <c r="U188" s="1">
        <v>22</v>
      </c>
      <c r="W188">
        <f>W187+$J$132*W86</f>
        <v>-1.9332619344238891</v>
      </c>
      <c r="X188">
        <f>X187+$J$132*X86</f>
        <v>-0.70705591989227123</v>
      </c>
      <c r="Y188"/>
      <c r="Z188">
        <f t="shared" si="179"/>
        <v>-0.21946409961134306</v>
      </c>
      <c r="AA188">
        <f t="shared" si="176"/>
        <v>-1.847374630752938</v>
      </c>
      <c r="AC188" s="1">
        <f t="shared" si="190"/>
        <v>-1.713797834812546</v>
      </c>
      <c r="AD188" s="1">
        <f t="shared" si="191"/>
        <v>1.1403187108606667</v>
      </c>
      <c r="AE188" s="1"/>
      <c r="AG188" s="1"/>
    </row>
    <row r="189" spans="17:33" x14ac:dyDescent="0.25">
      <c r="U189" s="1">
        <v>23</v>
      </c>
      <c r="W189">
        <f>W188+W87</f>
        <v>-2.3384847412075271</v>
      </c>
      <c r="X189">
        <f>X188+X87</f>
        <v>-8.4809283273699076E-3</v>
      </c>
      <c r="Y189"/>
      <c r="Z189">
        <f t="shared" si="179"/>
        <v>-0.94815138091271867</v>
      </c>
      <c r="AA189">
        <f t="shared" si="176"/>
        <v>-1.8887883389007252</v>
      </c>
      <c r="AC189" s="1">
        <f t="shared" si="190"/>
        <v>-1.3903333602948085</v>
      </c>
      <c r="AD189" s="1">
        <f t="shared" si="191"/>
        <v>1.8803074105733553</v>
      </c>
      <c r="AE189" s="1"/>
      <c r="AG189" s="1"/>
    </row>
    <row r="190" spans="17:33" x14ac:dyDescent="0.25">
      <c r="U190" s="1">
        <v>7</v>
      </c>
      <c r="W190">
        <f>W189+$J$132*W88</f>
        <v>-2.6980508607375544</v>
      </c>
      <c r="X190">
        <f>X189+$J$132*X88</f>
        <v>-2.3272795484166234E-2</v>
      </c>
      <c r="Y190"/>
      <c r="Z190">
        <f t="shared" si="179"/>
        <v>-1.0830653070587513</v>
      </c>
      <c r="AA190">
        <f t="shared" si="176"/>
        <v>-2.1847171578365896</v>
      </c>
      <c r="AC190" s="1">
        <f t="shared" si="190"/>
        <v>-1.6149855536788031</v>
      </c>
      <c r="AD190" s="1">
        <f t="shared" si="191"/>
        <v>2.1614443623524235</v>
      </c>
      <c r="AE190" s="1"/>
      <c r="AG190" s="1"/>
    </row>
    <row r="191" spans="17:33" x14ac:dyDescent="0.25">
      <c r="W191"/>
      <c r="X191"/>
      <c r="Y191"/>
      <c r="Z191">
        <f t="shared" si="179"/>
        <v>0</v>
      </c>
      <c r="AA191">
        <f t="shared" si="176"/>
        <v>0</v>
      </c>
      <c r="AC191" s="1"/>
      <c r="AD191" s="1"/>
      <c r="AE191" s="1"/>
      <c r="AG191" s="1"/>
    </row>
    <row r="192" spans="17:33" x14ac:dyDescent="0.25">
      <c r="S192" s="1" t="s">
        <v>43</v>
      </c>
      <c r="U192" s="1">
        <v>23</v>
      </c>
      <c r="W192">
        <f>W189</f>
        <v>-2.3384847412075271</v>
      </c>
      <c r="X192">
        <f>X189</f>
        <v>-8.4809283273699076E-3</v>
      </c>
      <c r="Y192"/>
      <c r="Z192">
        <f t="shared" si="179"/>
        <v>-0.94815138091271867</v>
      </c>
      <c r="AA192">
        <f t="shared" si="176"/>
        <v>-1.8887883389007252</v>
      </c>
      <c r="AC192" s="1">
        <f t="shared" ref="AC192:AC195" si="192">$AC$7*W192+$AD$7*X192</f>
        <v>-1.3903333602948085</v>
      </c>
      <c r="AD192" s="1">
        <f t="shared" ref="AD192:AD195" si="193">$AC$8*W192+$AD$8*X192</f>
        <v>1.8803074105733553</v>
      </c>
      <c r="AE192" s="1"/>
      <c r="AG192" s="1"/>
    </row>
    <row r="193" spans="19:33" x14ac:dyDescent="0.25">
      <c r="U193" s="1">
        <v>24</v>
      </c>
      <c r="W193">
        <f>W192+W90</f>
        <v>-1.9428677725844217</v>
      </c>
      <c r="X193">
        <f>X192+X90</f>
        <v>0.70705591989227135</v>
      </c>
      <c r="Y193"/>
      <c r="Z193">
        <f t="shared" si="179"/>
        <v>-1.3634671749175946</v>
      </c>
      <c r="AA193">
        <f t="shared" si="176"/>
        <v>-1.2776249620192721</v>
      </c>
      <c r="AC193" s="1">
        <f t="shared" si="192"/>
        <v>-0.57940059766682717</v>
      </c>
      <c r="AD193" s="1">
        <f t="shared" si="193"/>
        <v>1.9846808819115433</v>
      </c>
      <c r="AE193" s="1"/>
      <c r="AG193" s="1"/>
    </row>
    <row r="194" spans="19:33" x14ac:dyDescent="0.25">
      <c r="U194" s="1">
        <v>25</v>
      </c>
      <c r="W194">
        <f>W193+$J$132*W91</f>
        <v>-1.61242527289739</v>
      </c>
      <c r="X194">
        <f>X193+$J$132*X91</f>
        <v>1.9402554984950275</v>
      </c>
      <c r="Y194"/>
      <c r="Z194">
        <f t="shared" si="179"/>
        <v>-2.2227470921325043</v>
      </c>
      <c r="AA194">
        <f t="shared" si="176"/>
        <v>-0.50760355322423978</v>
      </c>
      <c r="AC194" s="1">
        <f t="shared" si="192"/>
        <v>0.61032181923511408</v>
      </c>
      <c r="AD194" s="1">
        <f t="shared" si="193"/>
        <v>2.4478590517192673</v>
      </c>
      <c r="AE194" s="1"/>
      <c r="AG194" s="1"/>
    </row>
    <row r="195" spans="19:33" x14ac:dyDescent="0.25">
      <c r="U195" s="1">
        <v>6</v>
      </c>
      <c r="W195">
        <f>W194+$J$133*W92</f>
        <v>-2.168984567671894</v>
      </c>
      <c r="X195">
        <f>X194+$J$133*X92</f>
        <v>1.5335861624086888</v>
      </c>
      <c r="Y195"/>
      <c r="Z195">
        <f t="shared" si="179"/>
        <v>-2.1221708923398213</v>
      </c>
      <c r="AA195">
        <f t="shared" si="176"/>
        <v>-1.122386174068509</v>
      </c>
      <c r="AC195" s="1">
        <f t="shared" si="192"/>
        <v>-4.6813675332072924E-2</v>
      </c>
      <c r="AD195" s="1">
        <f t="shared" si="193"/>
        <v>2.6559723364771979</v>
      </c>
      <c r="AE195" s="1"/>
      <c r="AG195" s="1"/>
    </row>
    <row r="196" spans="19:33" x14ac:dyDescent="0.25">
      <c r="W196"/>
      <c r="X196"/>
      <c r="Y196"/>
      <c r="Z196">
        <f t="shared" si="179"/>
        <v>0</v>
      </c>
      <c r="AA196">
        <f t="shared" si="176"/>
        <v>0</v>
      </c>
      <c r="AC196" s="1"/>
      <c r="AD196" s="1"/>
      <c r="AE196" s="1"/>
      <c r="AG196" s="1"/>
    </row>
    <row r="197" spans="19:33" x14ac:dyDescent="0.25">
      <c r="S197" s="1" t="s">
        <v>44</v>
      </c>
      <c r="U197" s="1">
        <v>24</v>
      </c>
      <c r="W197">
        <f>W193</f>
        <v>-1.9428677725844217</v>
      </c>
      <c r="X197">
        <f>X193</f>
        <v>0.70705591989227135</v>
      </c>
      <c r="Y197"/>
      <c r="Z197">
        <f t="shared" si="179"/>
        <v>-1.3634671749175946</v>
      </c>
      <c r="AA197">
        <f t="shared" si="176"/>
        <v>-1.2776249620192721</v>
      </c>
      <c r="AC197" s="1">
        <f t="shared" ref="AC197:AC199" si="194">$AC$7*W197+$AD$7*X197</f>
        <v>-0.57940059766682717</v>
      </c>
      <c r="AD197" s="1">
        <f t="shared" ref="AD197:AD199" si="195">$AC$8*W197+$AD$8*X197</f>
        <v>1.9846808819115433</v>
      </c>
      <c r="AE197" s="1"/>
      <c r="AG197" s="1"/>
    </row>
    <row r="198" spans="19:33" x14ac:dyDescent="0.25">
      <c r="U198" s="1">
        <v>26</v>
      </c>
      <c r="W198">
        <f>W197-W87</f>
        <v>-1.5376449658007836</v>
      </c>
      <c r="X198">
        <f>X197-X87</f>
        <v>8.4809283273700187E-3</v>
      </c>
      <c r="Y198"/>
      <c r="Z198">
        <f t="shared" si="179"/>
        <v>-0.63477989361621867</v>
      </c>
      <c r="AA198">
        <f t="shared" si="176"/>
        <v>-1.2362112538714847</v>
      </c>
      <c r="AC198" s="1">
        <f t="shared" si="194"/>
        <v>-0.90286507218456491</v>
      </c>
      <c r="AD198" s="1">
        <f t="shared" si="195"/>
        <v>1.2446921821988548</v>
      </c>
      <c r="AE198" s="1"/>
      <c r="AG198" s="1"/>
    </row>
    <row r="199" spans="19:33" x14ac:dyDescent="0.25">
      <c r="U199" s="1">
        <v>22</v>
      </c>
      <c r="W199">
        <f>W198-W90</f>
        <v>-1.9332619344238891</v>
      </c>
      <c r="X199">
        <f>X198-X90</f>
        <v>-0.70705591989227123</v>
      </c>
      <c r="Y199"/>
      <c r="Z199">
        <f t="shared" si="179"/>
        <v>-0.21946409961134306</v>
      </c>
      <c r="AA199">
        <f t="shared" si="176"/>
        <v>-1.847374630752938</v>
      </c>
      <c r="AC199" s="1">
        <f t="shared" si="194"/>
        <v>-1.713797834812546</v>
      </c>
      <c r="AD199" s="1">
        <f t="shared" si="195"/>
        <v>1.1403187108606667</v>
      </c>
      <c r="AE199" s="1"/>
      <c r="AG199" s="1"/>
    </row>
    <row r="200" spans="19:33" x14ac:dyDescent="0.25">
      <c r="W200"/>
      <c r="X200"/>
      <c r="Y200"/>
      <c r="Z200">
        <f t="shared" si="179"/>
        <v>0</v>
      </c>
      <c r="AA200">
        <f t="shared" si="176"/>
        <v>0</v>
      </c>
      <c r="AC200" s="1"/>
      <c r="AD200" s="1"/>
      <c r="AE200" s="1"/>
      <c r="AG200" s="1"/>
    </row>
    <row r="201" spans="19:33" x14ac:dyDescent="0.25">
      <c r="S201" s="1" t="s">
        <v>45</v>
      </c>
      <c r="U201" s="1">
        <v>20</v>
      </c>
      <c r="W201">
        <f>W180</f>
        <v>-0.38980811080022892</v>
      </c>
      <c r="X201">
        <f>X180</f>
        <v>-1.5335861624086888</v>
      </c>
      <c r="Y201"/>
      <c r="Z201">
        <f t="shared" si="179"/>
        <v>1.0772128383134554</v>
      </c>
      <c r="AA201">
        <f t="shared" si="176"/>
        <v>-0.94055461549180075</v>
      </c>
      <c r="AC201" s="1">
        <f t="shared" ref="AC201:AC203" si="196">$AC$7*W201+$AD$7*X201</f>
        <v>-1.4670209491136843</v>
      </c>
      <c r="AD201" s="1">
        <f t="shared" ref="AD201:AD203" si="197">$AC$8*W201+$AD$8*X201</f>
        <v>-0.59303154691688809</v>
      </c>
      <c r="AE201" s="1"/>
      <c r="AG201" s="1"/>
    </row>
    <row r="202" spans="19:33" x14ac:dyDescent="0.25">
      <c r="U202" s="1">
        <v>27</v>
      </c>
      <c r="W202">
        <f>W201+$J$133*W94</f>
        <v>-0.50043998735259954</v>
      </c>
      <c r="X202">
        <f>X201+$J$133*X94</f>
        <v>2.3272795484166497E-2</v>
      </c>
      <c r="Y202"/>
      <c r="Z202">
        <f t="shared" si="179"/>
        <v>-0.2231322604742062</v>
      </c>
      <c r="AA202">
        <f t="shared" si="176"/>
        <v>-0.39395882911379732</v>
      </c>
      <c r="AC202" s="1">
        <f t="shared" si="196"/>
        <v>-0.27730772687839333</v>
      </c>
      <c r="AD202" s="1">
        <f t="shared" si="197"/>
        <v>0.41723162459796381</v>
      </c>
      <c r="AE202" s="1"/>
      <c r="AG202" s="1"/>
    </row>
    <row r="203" spans="19:33" x14ac:dyDescent="0.25">
      <c r="U203" s="1">
        <v>26</v>
      </c>
      <c r="W203">
        <f>W202+$J$132*W95</f>
        <v>-1.537644965800784</v>
      </c>
      <c r="X203">
        <f>X202+$J$132*X95</f>
        <v>8.4809283273701713E-3</v>
      </c>
      <c r="Y203"/>
      <c r="Z203">
        <f t="shared" si="179"/>
        <v>-0.634779893616219</v>
      </c>
      <c r="AA203">
        <f t="shared" si="176"/>
        <v>-1.2362112538714853</v>
      </c>
      <c r="AC203" s="1">
        <f t="shared" si="196"/>
        <v>-0.90286507218456502</v>
      </c>
      <c r="AD203" s="1">
        <f t="shared" si="197"/>
        <v>1.2446921821988555</v>
      </c>
      <c r="AE203" s="1"/>
      <c r="AG203" s="1"/>
    </row>
    <row r="204" spans="19:33" x14ac:dyDescent="0.25">
      <c r="W204"/>
      <c r="X204"/>
      <c r="Y204"/>
      <c r="Z204">
        <f t="shared" si="179"/>
        <v>0</v>
      </c>
      <c r="AA204">
        <f t="shared" si="176"/>
        <v>0</v>
      </c>
      <c r="AC204" s="1"/>
      <c r="AD204" s="1"/>
      <c r="AE204" s="1"/>
      <c r="AG204" s="1"/>
    </row>
    <row r="205" spans="19:33" x14ac:dyDescent="0.25">
      <c r="S205" s="1" t="s">
        <v>46</v>
      </c>
      <c r="U205" s="1">
        <v>27</v>
      </c>
      <c r="W205">
        <f>W202</f>
        <v>-0.50043998735259954</v>
      </c>
      <c r="X205">
        <f>X202</f>
        <v>2.3272795484166497E-2</v>
      </c>
      <c r="Y205"/>
      <c r="Z205">
        <f t="shared" si="179"/>
        <v>-0.2231322604742062</v>
      </c>
      <c r="AA205">
        <f t="shared" si="176"/>
        <v>-0.39395882911379732</v>
      </c>
      <c r="AC205" s="1">
        <f t="shared" ref="AC205:AC207" si="198">$AC$7*W205+$AD$7*X205</f>
        <v>-0.27730772687839333</v>
      </c>
      <c r="AD205" s="1">
        <f t="shared" ref="AD205:AD207" si="199">$AC$8*W205+$AD$8*X205</f>
        <v>0.41723162459796381</v>
      </c>
      <c r="AE205" s="1"/>
      <c r="AG205" s="1"/>
    </row>
    <row r="206" spans="19:33" x14ac:dyDescent="0.25">
      <c r="U206" s="1">
        <v>28</v>
      </c>
      <c r="W206">
        <f>W205+$J$133*W97</f>
        <v>-0.41089586896393021</v>
      </c>
      <c r="X206">
        <f>X205+$J$133*X97</f>
        <v>1.5708226351833552</v>
      </c>
      <c r="Y206"/>
      <c r="Z206">
        <f t="shared" si="179"/>
        <v>-1.4342244550721852</v>
      </c>
      <c r="AA206">
        <f t="shared" si="176"/>
        <v>0.31022048890972509</v>
      </c>
      <c r="AC206" s="1">
        <f t="shared" si="198"/>
        <v>1.0233285861082551</v>
      </c>
      <c r="AD206" s="1">
        <f t="shared" si="199"/>
        <v>1.2606021462736301</v>
      </c>
      <c r="AE206" s="1"/>
      <c r="AG206" s="1"/>
    </row>
    <row r="207" spans="19:33" x14ac:dyDescent="0.25">
      <c r="U207" s="1">
        <v>25</v>
      </c>
      <c r="W207">
        <f>W206+$J$133*W98</f>
        <v>-1.6124252728973905</v>
      </c>
      <c r="X207">
        <f>X206+$J$133*X98</f>
        <v>1.9402554984950275</v>
      </c>
      <c r="Y207"/>
      <c r="Z207">
        <f t="shared" si="179"/>
        <v>-2.2227470921325043</v>
      </c>
      <c r="AA207">
        <f t="shared" si="176"/>
        <v>-0.50760355322424022</v>
      </c>
      <c r="AC207" s="1">
        <f t="shared" si="198"/>
        <v>0.61032181923511386</v>
      </c>
      <c r="AD207" s="1">
        <f t="shared" si="199"/>
        <v>2.4478590517192678</v>
      </c>
      <c r="AE207" s="1"/>
      <c r="AG207" s="1"/>
    </row>
    <row r="208" spans="19:33" x14ac:dyDescent="0.25">
      <c r="W208"/>
      <c r="X208"/>
      <c r="Y208"/>
      <c r="Z208">
        <f t="shared" si="179"/>
        <v>0</v>
      </c>
      <c r="AA208">
        <f t="shared" si="176"/>
        <v>0</v>
      </c>
      <c r="AC208" s="1"/>
      <c r="AD208" s="1"/>
      <c r="AE208" s="1"/>
      <c r="AG208" s="1"/>
    </row>
    <row r="209" spans="17:33" x14ac:dyDescent="0.25">
      <c r="Q209" s="7" t="s">
        <v>59</v>
      </c>
      <c r="S209" s="1" t="s">
        <v>52</v>
      </c>
      <c r="U209" s="1">
        <v>25</v>
      </c>
      <c r="W209">
        <f>W207</f>
        <v>-1.6124252728973905</v>
      </c>
      <c r="X209">
        <f>X207</f>
        <v>1.9402554984950275</v>
      </c>
      <c r="Y209"/>
      <c r="Z209">
        <f t="shared" si="179"/>
        <v>-2.2227470921325043</v>
      </c>
      <c r="AA209">
        <f t="shared" si="176"/>
        <v>-0.50760355322424022</v>
      </c>
      <c r="AC209" s="1">
        <f t="shared" ref="AC209:AC212" si="200">$AC$7*W209+$AD$7*X209</f>
        <v>0.61032181923511386</v>
      </c>
      <c r="AD209" s="1">
        <f t="shared" ref="AD209:AD212" si="201">$AC$8*W209+$AD$8*X209</f>
        <v>2.4478590517192678</v>
      </c>
      <c r="AE209" s="1"/>
      <c r="AG209" s="1"/>
    </row>
    <row r="210" spans="17:33" x14ac:dyDescent="0.25">
      <c r="U210" s="1">
        <v>29</v>
      </c>
      <c r="W210">
        <f>W209+$J$132*W102</f>
        <v>-0.59875929444417064</v>
      </c>
      <c r="X210">
        <f>X209+$J$132*X102</f>
        <v>2.3513220246959463</v>
      </c>
      <c r="Y210"/>
      <c r="Z210">
        <f t="shared" si="179"/>
        <v>-2.1401954552095006</v>
      </c>
      <c r="AA210">
        <f t="shared" si="176"/>
        <v>0.47750172413653402</v>
      </c>
      <c r="AC210" s="1">
        <f t="shared" si="200"/>
        <v>1.5414361607653297</v>
      </c>
      <c r="AD210" s="1">
        <f t="shared" si="201"/>
        <v>1.8738203005594123</v>
      </c>
      <c r="AE210" s="1"/>
      <c r="AG210" s="1"/>
    </row>
    <row r="211" spans="17:33" x14ac:dyDescent="0.25">
      <c r="U211" s="1">
        <v>30</v>
      </c>
      <c r="W211">
        <f>W210+W103</f>
        <v>-0.41639204647970074</v>
      </c>
      <c r="X211">
        <f>X210+X103</f>
        <v>2.3428410963685762</v>
      </c>
      <c r="Y211"/>
      <c r="Z211">
        <f t="shared" si="179"/>
        <v>-2.058882975585242</v>
      </c>
      <c r="AA211">
        <f t="shared" si="176"/>
        <v>0.62106576636437349</v>
      </c>
      <c r="AC211" s="1">
        <f t="shared" si="200"/>
        <v>1.6424909291055414</v>
      </c>
      <c r="AD211" s="1">
        <f t="shared" si="201"/>
        <v>1.7217753300042027</v>
      </c>
      <c r="AE211" s="1"/>
      <c r="AG211" s="1"/>
    </row>
    <row r="212" spans="17:33" x14ac:dyDescent="0.25">
      <c r="U212" s="1">
        <v>5</v>
      </c>
      <c r="W212">
        <f>W211+$J$132*W104</f>
        <v>-1.1119852855447911</v>
      </c>
      <c r="X212">
        <f>X211+$J$132*X104</f>
        <v>1.916982703010861</v>
      </c>
      <c r="Y212"/>
      <c r="Z212">
        <f t="shared" si="179"/>
        <v>-1.9996148316582982</v>
      </c>
      <c r="AA212">
        <f t="shared" si="176"/>
        <v>-0.11364472411044302</v>
      </c>
      <c r="AC212" s="1">
        <f t="shared" si="200"/>
        <v>0.88762954611350708</v>
      </c>
      <c r="AD212" s="1">
        <f t="shared" si="201"/>
        <v>2.0306274271213041</v>
      </c>
      <c r="AE212" s="1"/>
      <c r="AG212" s="1"/>
    </row>
    <row r="213" spans="17:33" x14ac:dyDescent="0.25">
      <c r="W213"/>
      <c r="X213"/>
      <c r="Y213"/>
      <c r="Z213">
        <f t="shared" si="179"/>
        <v>0</v>
      </c>
      <c r="AA213">
        <f t="shared" si="176"/>
        <v>0</v>
      </c>
      <c r="AC213" s="1"/>
      <c r="AD213" s="1"/>
      <c r="AE213" s="1"/>
      <c r="AG213" s="1"/>
    </row>
    <row r="214" spans="17:33" x14ac:dyDescent="0.25">
      <c r="S214" s="1" t="s">
        <v>53</v>
      </c>
      <c r="U214" s="1">
        <v>30</v>
      </c>
      <c r="W214">
        <f>W211</f>
        <v>-0.41639204647970074</v>
      </c>
      <c r="X214">
        <f>X211</f>
        <v>2.3428410963685762</v>
      </c>
      <c r="Y214"/>
      <c r="Z214">
        <f t="shared" si="179"/>
        <v>-2.058882975585242</v>
      </c>
      <c r="AA214">
        <f t="shared" si="176"/>
        <v>0.62106576636437349</v>
      </c>
      <c r="AC214" s="1">
        <f t="shared" ref="AC214:AC217" si="202">$AC$7*W214+$AD$7*X214</f>
        <v>1.6424909291055414</v>
      </c>
      <c r="AD214" s="1">
        <f t="shared" ref="AD214:AD217" si="203">$AC$8*W214+$AD$8*X214</f>
        <v>1.7217753300042027</v>
      </c>
      <c r="AE214" s="1"/>
      <c r="AG214" s="1"/>
    </row>
    <row r="215" spans="17:33" x14ac:dyDescent="0.25">
      <c r="U215" s="1">
        <v>31</v>
      </c>
      <c r="W215">
        <f>W214+W106</f>
        <v>0.56681497689151283</v>
      </c>
      <c r="X215">
        <f>X214+X106</f>
        <v>2.3513220246959463</v>
      </c>
      <c r="Y215"/>
      <c r="Z215">
        <f t="shared" si="179"/>
        <v>-1.6641990086644842</v>
      </c>
      <c r="AA215">
        <f t="shared" si="176"/>
        <v>1.4172068936214537</v>
      </c>
      <c r="AC215" s="1">
        <f t="shared" si="202"/>
        <v>2.2310139855559972</v>
      </c>
      <c r="AD215" s="1">
        <f t="shared" si="203"/>
        <v>0.93411513107449262</v>
      </c>
      <c r="AE215" s="1"/>
      <c r="AG215" s="1"/>
    </row>
    <row r="216" spans="17:33" x14ac:dyDescent="0.25">
      <c r="U216" s="1">
        <v>32</v>
      </c>
      <c r="W216">
        <f>W215-W103</f>
        <v>0.38444772892704293</v>
      </c>
      <c r="X216">
        <f>X215-X103</f>
        <v>2.3598029530233164</v>
      </c>
      <c r="Y216"/>
      <c r="Z216">
        <f t="shared" si="179"/>
        <v>-1.7455114882887424</v>
      </c>
      <c r="AA216">
        <f t="shared" si="176"/>
        <v>1.273642851393614</v>
      </c>
      <c r="AC216" s="1">
        <f t="shared" si="202"/>
        <v>2.1299592172157853</v>
      </c>
      <c r="AD216" s="1">
        <f t="shared" si="203"/>
        <v>1.0861601016297024</v>
      </c>
      <c r="AE216" s="1"/>
      <c r="AG216" s="1"/>
    </row>
    <row r="217" spans="17:33" x14ac:dyDescent="0.25">
      <c r="U217" s="1">
        <v>29</v>
      </c>
      <c r="W217">
        <f>W216-W106</f>
        <v>-0.59875929444417064</v>
      </c>
      <c r="X217">
        <f>X216-X106</f>
        <v>2.3513220246959463</v>
      </c>
      <c r="Y217"/>
      <c r="Z217">
        <f t="shared" ref="Z217:Z249" si="204">W217-AC217</f>
        <v>-2.1401954552095006</v>
      </c>
      <c r="AA217">
        <f t="shared" ref="AA217:AA249" si="205">X217-AD217</f>
        <v>0.47750172413653402</v>
      </c>
      <c r="AC217" s="1">
        <f t="shared" si="202"/>
        <v>1.5414361607653297</v>
      </c>
      <c r="AD217" s="1">
        <f t="shared" si="203"/>
        <v>1.8738203005594123</v>
      </c>
      <c r="AE217" s="1"/>
      <c r="AG217" s="1"/>
    </row>
    <row r="218" spans="17:33" x14ac:dyDescent="0.25">
      <c r="W218"/>
      <c r="X218"/>
      <c r="Y218"/>
      <c r="Z218">
        <f t="shared" si="204"/>
        <v>0</v>
      </c>
      <c r="AA218">
        <f t="shared" si="205"/>
        <v>0</v>
      </c>
      <c r="AC218" s="1"/>
      <c r="AD218" s="1"/>
      <c r="AE218" s="1"/>
      <c r="AG218" s="1"/>
    </row>
    <row r="219" spans="17:33" x14ac:dyDescent="0.25">
      <c r="S219" s="1" t="s">
        <v>54</v>
      </c>
      <c r="U219" s="1">
        <v>31</v>
      </c>
      <c r="W219">
        <f>W215</f>
        <v>0.56681497689151283</v>
      </c>
      <c r="X219">
        <f>X215</f>
        <v>2.3513220246959463</v>
      </c>
      <c r="Y219"/>
      <c r="Z219">
        <f t="shared" si="204"/>
        <v>-1.6641990086644842</v>
      </c>
      <c r="AA219">
        <f t="shared" si="205"/>
        <v>1.4172068936214537</v>
      </c>
      <c r="AC219" s="1">
        <f t="shared" ref="AC219:AC221" si="206">$AC$7*W219+$AD$7*X219</f>
        <v>2.2310139855559972</v>
      </c>
      <c r="AD219" s="1">
        <f t="shared" ref="AD219:AD221" si="207">$AC$8*W219+$AD$8*X219</f>
        <v>0.93411513107449262</v>
      </c>
      <c r="AE219" s="1"/>
      <c r="AG219" s="1"/>
    </row>
    <row r="220" spans="17:33" x14ac:dyDescent="0.25">
      <c r="U220" s="1">
        <v>33</v>
      </c>
      <c r="W220">
        <f>W219+$J$132*W107</f>
        <v>1.5860655751927641</v>
      </c>
      <c r="X220">
        <f>X219+$J$132*X107</f>
        <v>1.9402554984950275</v>
      </c>
      <c r="Y220"/>
      <c r="Z220">
        <f t="shared" si="204"/>
        <v>-0.91654952459954675</v>
      </c>
      <c r="AA220">
        <f t="shared" si="205"/>
        <v>2.0710724337261475</v>
      </c>
      <c r="AC220" s="1">
        <f t="shared" si="206"/>
        <v>2.5026150997923109</v>
      </c>
      <c r="AD220" s="1">
        <f t="shared" si="207"/>
        <v>-0.13081693523112015</v>
      </c>
      <c r="AE220" s="1"/>
      <c r="AG220" s="1"/>
    </row>
    <row r="221" spans="17:33" x14ac:dyDescent="0.25">
      <c r="U221" s="1">
        <v>12</v>
      </c>
      <c r="W221">
        <f>W220+$J$133*W108</f>
        <v>0.38980811080022937</v>
      </c>
      <c r="X221">
        <f>X220+$J$133*X108</f>
        <v>1.5335861624086888</v>
      </c>
      <c r="Y221"/>
      <c r="Z221">
        <f t="shared" si="204"/>
        <v>-1.0772128383134554</v>
      </c>
      <c r="AA221">
        <f t="shared" si="205"/>
        <v>0.94055461549180097</v>
      </c>
      <c r="AC221" s="1">
        <f t="shared" si="206"/>
        <v>1.4670209491136847</v>
      </c>
      <c r="AD221" s="1">
        <f t="shared" si="207"/>
        <v>0.59303154691688786</v>
      </c>
      <c r="AE221" s="1"/>
      <c r="AG221" s="1"/>
    </row>
    <row r="222" spans="17:33" x14ac:dyDescent="0.25">
      <c r="W222"/>
      <c r="X222"/>
      <c r="Y222"/>
      <c r="Z222">
        <f t="shared" si="204"/>
        <v>0</v>
      </c>
      <c r="AA222">
        <f t="shared" si="205"/>
        <v>0</v>
      </c>
      <c r="AC222" s="1"/>
      <c r="AD222" s="1"/>
      <c r="AE222" s="1"/>
      <c r="AG222" s="1"/>
    </row>
    <row r="223" spans="17:33" x14ac:dyDescent="0.25">
      <c r="S223" s="1" t="s">
        <v>55</v>
      </c>
      <c r="U223" s="1">
        <v>32</v>
      </c>
      <c r="W223">
        <f>W216</f>
        <v>0.38444772892704293</v>
      </c>
      <c r="X223">
        <f>X216</f>
        <v>2.3598029530233164</v>
      </c>
      <c r="Y223"/>
      <c r="Z223">
        <f t="shared" si="204"/>
        <v>-1.7455114882887424</v>
      </c>
      <c r="AA223">
        <f t="shared" si="205"/>
        <v>1.273642851393614</v>
      </c>
      <c r="AC223" s="1">
        <f t="shared" ref="AC223:AC225" si="208">$AC$7*W223+$AD$7*X223</f>
        <v>2.1299592172157853</v>
      </c>
      <c r="AD223" s="1">
        <f t="shared" ref="AD223:AD225" si="209">$AC$8*W223+$AD$8*X223</f>
        <v>1.0861601016297024</v>
      </c>
      <c r="AE223" s="1"/>
      <c r="AG223" s="1"/>
    </row>
    <row r="224" spans="17:33" x14ac:dyDescent="0.25">
      <c r="U224" s="1">
        <v>34</v>
      </c>
      <c r="W224">
        <f>W223+$J$132*W110</f>
        <v>1.0856255878401644</v>
      </c>
      <c r="X224">
        <f>X223+$J$132*X110</f>
        <v>1.963528293979194</v>
      </c>
      <c r="Y224"/>
      <c r="Z224">
        <f t="shared" si="204"/>
        <v>-1.1396817850737531</v>
      </c>
      <c r="AA224">
        <f t="shared" si="205"/>
        <v>1.6771136046123503</v>
      </c>
      <c r="AC224" s="1">
        <f t="shared" si="208"/>
        <v>2.2253073729139174</v>
      </c>
      <c r="AD224" s="1">
        <f t="shared" si="209"/>
        <v>0.28641468936684389</v>
      </c>
      <c r="AE224" s="1"/>
      <c r="AG224" s="1"/>
    </row>
    <row r="225" spans="17:33" x14ac:dyDescent="0.25">
      <c r="U225" s="1">
        <v>28</v>
      </c>
      <c r="W225">
        <f>W224+$J$133*W111</f>
        <v>-0.41089586896393038</v>
      </c>
      <c r="X225">
        <f>X224+$J$133*X111</f>
        <v>1.5708226351833554</v>
      </c>
      <c r="Y225"/>
      <c r="Z225">
        <f t="shared" si="204"/>
        <v>-1.4342244550721857</v>
      </c>
      <c r="AA225">
        <f t="shared" si="205"/>
        <v>0.31022048890972487</v>
      </c>
      <c r="AC225" s="1">
        <f t="shared" si="208"/>
        <v>1.0233285861082553</v>
      </c>
      <c r="AD225" s="1">
        <f t="shared" si="209"/>
        <v>1.2606021462736305</v>
      </c>
      <c r="AE225" s="1"/>
      <c r="AG225" s="1"/>
    </row>
    <row r="226" spans="17:33" x14ac:dyDescent="0.25">
      <c r="W226"/>
      <c r="X226"/>
      <c r="Y226"/>
      <c r="Z226">
        <f t="shared" si="204"/>
        <v>0</v>
      </c>
      <c r="AA226">
        <f t="shared" si="205"/>
        <v>0</v>
      </c>
      <c r="AC226" s="1"/>
      <c r="AD226" s="1"/>
      <c r="AE226" s="1"/>
      <c r="AG226" s="1"/>
    </row>
    <row r="227" spans="17:33" x14ac:dyDescent="0.25">
      <c r="S227" s="1" t="s">
        <v>56</v>
      </c>
      <c r="U227" s="1">
        <v>34</v>
      </c>
      <c r="W227">
        <f>W224</f>
        <v>1.0856255878401644</v>
      </c>
      <c r="X227">
        <f>X224</f>
        <v>1.963528293979194</v>
      </c>
      <c r="Y227"/>
      <c r="Z227">
        <f t="shared" si="204"/>
        <v>-1.1396817850737531</v>
      </c>
      <c r="AA227">
        <f t="shared" si="205"/>
        <v>1.6771136046123503</v>
      </c>
      <c r="AC227" s="1">
        <f t="shared" ref="AC227:AC229" si="210">$AC$7*W227+$AD$7*X227</f>
        <v>2.2253073729139174</v>
      </c>
      <c r="AD227" s="1">
        <f t="shared" ref="AD227:AD229" si="211">$AC$8*W227+$AD$8*X227</f>
        <v>0.28641468936684389</v>
      </c>
      <c r="AE227" s="1"/>
      <c r="AG227" s="1"/>
    </row>
    <row r="228" spans="17:33" x14ac:dyDescent="0.25">
      <c r="U228" s="1">
        <v>35</v>
      </c>
      <c r="W228">
        <f>W227+$J$133*W113</f>
        <v>2.1478968095081932</v>
      </c>
      <c r="X228">
        <f>X227+$J$133*X113</f>
        <v>1.5708226351833554</v>
      </c>
      <c r="Y228"/>
      <c r="Z228">
        <f t="shared" si="204"/>
        <v>-0.38926640104581978</v>
      </c>
      <c r="AA228">
        <f t="shared" si="205"/>
        <v>2.3731612784700351</v>
      </c>
      <c r="AC228" s="1">
        <f t="shared" si="210"/>
        <v>2.5371632105540129</v>
      </c>
      <c r="AD228" s="1">
        <f t="shared" si="211"/>
        <v>-0.8023386432866797</v>
      </c>
      <c r="AE228" s="1"/>
      <c r="AG228" s="1"/>
    </row>
    <row r="229" spans="17:33" x14ac:dyDescent="0.25">
      <c r="U229" s="1">
        <v>33</v>
      </c>
      <c r="W229">
        <f>W228+$J$133*W114</f>
        <v>1.5860655751927637</v>
      </c>
      <c r="X229">
        <f>X228+$J$133*X114</f>
        <v>1.9402554984950278</v>
      </c>
      <c r="Y229"/>
      <c r="Z229">
        <f t="shared" si="204"/>
        <v>-0.91654952459954719</v>
      </c>
      <c r="AA229">
        <f t="shared" si="205"/>
        <v>2.0710724337261475</v>
      </c>
      <c r="AC229" s="1">
        <f t="shared" si="210"/>
        <v>2.5026150997923109</v>
      </c>
      <c r="AD229" s="1">
        <f t="shared" si="211"/>
        <v>-0.1308169352311197</v>
      </c>
      <c r="AE229" s="1"/>
      <c r="AG229" s="1"/>
    </row>
    <row r="230" spans="17:33" x14ac:dyDescent="0.25">
      <c r="W230"/>
      <c r="X230"/>
      <c r="Y230"/>
      <c r="Z230">
        <f t="shared" si="204"/>
        <v>0</v>
      </c>
      <c r="AA230">
        <f t="shared" si="205"/>
        <v>0</v>
      </c>
      <c r="AC230" s="1"/>
      <c r="AD230" s="1"/>
      <c r="AE230" s="1"/>
      <c r="AG230" s="1"/>
    </row>
    <row r="231" spans="17:33" x14ac:dyDescent="0.25">
      <c r="Q231" s="7" t="s">
        <v>60</v>
      </c>
      <c r="S231" s="1" t="s">
        <v>61</v>
      </c>
      <c r="U231" s="1">
        <v>33</v>
      </c>
      <c r="W231">
        <f>W229</f>
        <v>1.5860655751927637</v>
      </c>
      <c r="X231">
        <f>X229</f>
        <v>1.9402554984950278</v>
      </c>
      <c r="Y231"/>
      <c r="Z231">
        <f t="shared" si="204"/>
        <v>-0.91654952459954719</v>
      </c>
      <c r="AA231">
        <f t="shared" si="205"/>
        <v>2.0710724337261475</v>
      </c>
      <c r="AC231" s="1">
        <f t="shared" ref="AC231:AC234" si="212">$AC$7*W231+$AD$7*X231</f>
        <v>2.5026150997923109</v>
      </c>
      <c r="AD231" s="1">
        <f t="shared" ref="AD231:AD234" si="213">$AC$8*W231+$AD$8*X231</f>
        <v>-0.1308169352311197</v>
      </c>
      <c r="AE231" s="1"/>
      <c r="AG231" s="1"/>
    </row>
    <row r="232" spans="17:33" x14ac:dyDescent="0.25">
      <c r="U232" s="1">
        <v>36</v>
      </c>
      <c r="W232">
        <f>W231+$J$132*W118</f>
        <v>1.9332619344238891</v>
      </c>
      <c r="X232">
        <f>X231+$J$132*X118</f>
        <v>0.70705591989227146</v>
      </c>
      <c r="Y232"/>
      <c r="Z232">
        <f t="shared" si="204"/>
        <v>0.21946409961134283</v>
      </c>
      <c r="AA232">
        <f t="shared" si="205"/>
        <v>1.847374630752938</v>
      </c>
      <c r="AC232" s="1">
        <f t="shared" si="212"/>
        <v>1.7137978348125462</v>
      </c>
      <c r="AD232" s="1">
        <f t="shared" si="213"/>
        <v>-1.1403187108606665</v>
      </c>
      <c r="AE232" s="1"/>
      <c r="AG232" s="1"/>
    </row>
    <row r="233" spans="17:33" x14ac:dyDescent="0.25">
      <c r="U233" s="1">
        <v>37</v>
      </c>
      <c r="W233">
        <f>W232+W119</f>
        <v>1.5376449658007836</v>
      </c>
      <c r="X233">
        <f>X232+X119</f>
        <v>-8.4809283273697966E-3</v>
      </c>
      <c r="Y233"/>
      <c r="Z233">
        <f t="shared" si="204"/>
        <v>0.63477989361621845</v>
      </c>
      <c r="AA233">
        <f t="shared" si="205"/>
        <v>1.2362112538714851</v>
      </c>
      <c r="AC233" s="1">
        <f t="shared" si="212"/>
        <v>0.90286507218456513</v>
      </c>
      <c r="AD233" s="1">
        <f t="shared" si="213"/>
        <v>-1.2446921821988548</v>
      </c>
      <c r="AE233" s="1"/>
      <c r="AG233" s="1"/>
    </row>
    <row r="234" spans="17:33" x14ac:dyDescent="0.25">
      <c r="U234" s="1">
        <v>11</v>
      </c>
      <c r="W234">
        <f>W233+$J$132*W120</f>
        <v>0.50043998735259909</v>
      </c>
      <c r="X234">
        <f>X233+$J$132*X120</f>
        <v>-2.3272795484166123E-2</v>
      </c>
      <c r="Y234"/>
      <c r="Z234">
        <f t="shared" si="204"/>
        <v>0.22313226047420576</v>
      </c>
      <c r="AA234">
        <f t="shared" si="205"/>
        <v>0.39395882911379715</v>
      </c>
      <c r="AC234" s="1">
        <f t="shared" si="212"/>
        <v>0.27730772687839333</v>
      </c>
      <c r="AD234" s="1">
        <f t="shared" si="213"/>
        <v>-0.41723162459796326</v>
      </c>
      <c r="AE234" s="1"/>
      <c r="AG234" s="1"/>
    </row>
    <row r="235" spans="17:33" x14ac:dyDescent="0.25">
      <c r="W235"/>
      <c r="X235"/>
      <c r="Y235"/>
      <c r="Z235">
        <f t="shared" si="204"/>
        <v>0</v>
      </c>
      <c r="AA235">
        <f t="shared" si="205"/>
        <v>0</v>
      </c>
      <c r="AC235" s="1"/>
      <c r="AD235" s="1"/>
      <c r="AE235" s="1"/>
      <c r="AG235" s="1"/>
    </row>
    <row r="236" spans="17:33" x14ac:dyDescent="0.25">
      <c r="S236" s="1" t="s">
        <v>62</v>
      </c>
      <c r="U236" s="1">
        <v>37</v>
      </c>
      <c r="W236">
        <f>W233</f>
        <v>1.5376449658007836</v>
      </c>
      <c r="X236">
        <f>X233</f>
        <v>-8.4809283273697966E-3</v>
      </c>
      <c r="Y236"/>
      <c r="Z236">
        <f t="shared" si="204"/>
        <v>0.63477989361621845</v>
      </c>
      <c r="AA236">
        <f t="shared" si="205"/>
        <v>1.2362112538714851</v>
      </c>
      <c r="AC236" s="1">
        <f t="shared" ref="AC236:AC239" si="214">$AC$7*W236+$AD$7*X236</f>
        <v>0.90286507218456513</v>
      </c>
      <c r="AD236" s="1">
        <f t="shared" ref="AD236:AD239" si="215">$AC$8*W236+$AD$8*X236</f>
        <v>-1.2446921821988548</v>
      </c>
      <c r="AE236" s="1"/>
      <c r="AG236" s="1"/>
    </row>
    <row r="237" spans="17:33" x14ac:dyDescent="0.25">
      <c r="U237" s="1">
        <v>38</v>
      </c>
      <c r="W237">
        <f>W236+W122</f>
        <v>1.9428677725844217</v>
      </c>
      <c r="X237">
        <f>X236+X122</f>
        <v>-0.70705591989227112</v>
      </c>
      <c r="Y237"/>
      <c r="Z237">
        <f t="shared" si="204"/>
        <v>1.3634671749175942</v>
      </c>
      <c r="AA237">
        <f t="shared" si="205"/>
        <v>1.2776249620192721</v>
      </c>
      <c r="AC237" s="1">
        <f t="shared" si="214"/>
        <v>0.57940059766682739</v>
      </c>
      <c r="AD237" s="1">
        <f t="shared" si="215"/>
        <v>-1.9846808819115433</v>
      </c>
      <c r="AE237" s="1"/>
      <c r="AG237" s="1"/>
    </row>
    <row r="238" spans="17:33" x14ac:dyDescent="0.25">
      <c r="U238" s="1">
        <v>39</v>
      </c>
      <c r="W238">
        <f>W237-W119</f>
        <v>2.3384847412075271</v>
      </c>
      <c r="X238">
        <f>X237-X119</f>
        <v>8.4809283273701297E-3</v>
      </c>
      <c r="Y238"/>
      <c r="Z238">
        <f t="shared" si="204"/>
        <v>0.94815138091271867</v>
      </c>
      <c r="AA238">
        <f t="shared" si="205"/>
        <v>1.8887883389007252</v>
      </c>
      <c r="AC238" s="1">
        <f t="shared" si="214"/>
        <v>1.3903333602948085</v>
      </c>
      <c r="AD238" s="1">
        <f t="shared" si="215"/>
        <v>-1.880307410573355</v>
      </c>
      <c r="AE238" s="1"/>
      <c r="AG238" s="1"/>
    </row>
    <row r="239" spans="17:33" x14ac:dyDescent="0.25">
      <c r="U239" s="1">
        <v>36</v>
      </c>
      <c r="W239">
        <f>W238-W122</f>
        <v>1.9332619344238891</v>
      </c>
      <c r="X239">
        <f>X238-X122</f>
        <v>0.70705591989227146</v>
      </c>
      <c r="Y239"/>
      <c r="Z239">
        <f t="shared" si="204"/>
        <v>0.21946409961134283</v>
      </c>
      <c r="AA239">
        <f t="shared" si="205"/>
        <v>1.847374630752938</v>
      </c>
      <c r="AC239" s="1">
        <f t="shared" si="214"/>
        <v>1.7137978348125462</v>
      </c>
      <c r="AD239" s="1">
        <f t="shared" si="215"/>
        <v>-1.1403187108606665</v>
      </c>
      <c r="AE239" s="1"/>
      <c r="AG239" s="1"/>
    </row>
    <row r="240" spans="17:33" x14ac:dyDescent="0.25">
      <c r="W240"/>
      <c r="X240"/>
      <c r="Y240"/>
      <c r="Z240">
        <f t="shared" si="204"/>
        <v>0</v>
      </c>
      <c r="AA240">
        <f t="shared" si="205"/>
        <v>0</v>
      </c>
      <c r="AC240" s="1"/>
      <c r="AD240" s="1"/>
      <c r="AE240" s="1"/>
      <c r="AG240" s="1"/>
    </row>
    <row r="241" spans="19:33" x14ac:dyDescent="0.25">
      <c r="S241" s="1" t="s">
        <v>63</v>
      </c>
      <c r="U241" s="1">
        <v>38</v>
      </c>
      <c r="W241">
        <f>W237</f>
        <v>1.9428677725844217</v>
      </c>
      <c r="X241">
        <f>X237</f>
        <v>-0.70705591989227112</v>
      </c>
      <c r="Y241"/>
      <c r="Z241">
        <f t="shared" si="204"/>
        <v>1.3634671749175942</v>
      </c>
      <c r="AA241">
        <f t="shared" si="205"/>
        <v>1.2776249620192721</v>
      </c>
      <c r="AC241" s="1">
        <f t="shared" ref="AC241:AC242" si="216">$AC$7*W241+$AD$7*X241</f>
        <v>0.57940059766682739</v>
      </c>
      <c r="AD241" s="1">
        <f t="shared" ref="AD241:AD242" si="217">$AC$8*W241+$AD$8*X241</f>
        <v>-1.9846808819115433</v>
      </c>
      <c r="AE241" s="1"/>
      <c r="AG241" s="1"/>
    </row>
    <row r="242" spans="19:33" x14ac:dyDescent="0.25">
      <c r="U242" s="1">
        <v>15</v>
      </c>
      <c r="W242">
        <f>W241+$J$132*W123</f>
        <v>1.61242527289739</v>
      </c>
      <c r="X242">
        <f>X241+$J$132*X123</f>
        <v>-1.9402554984950275</v>
      </c>
      <c r="Y242"/>
      <c r="Z242">
        <f t="shared" si="204"/>
        <v>2.2227470921325043</v>
      </c>
      <c r="AA242">
        <f t="shared" si="205"/>
        <v>0.50760355322423978</v>
      </c>
      <c r="AC242" s="1">
        <f t="shared" si="216"/>
        <v>-0.61032181923511408</v>
      </c>
      <c r="AD242" s="1">
        <f t="shared" si="217"/>
        <v>-2.4478590517192673</v>
      </c>
      <c r="AE242" s="1"/>
      <c r="AG242" s="1"/>
    </row>
    <row r="243" spans="19:33" x14ac:dyDescent="0.25">
      <c r="W243"/>
      <c r="X243"/>
      <c r="Y243"/>
      <c r="Z243">
        <f t="shared" si="204"/>
        <v>0</v>
      </c>
      <c r="AA243">
        <f t="shared" si="205"/>
        <v>0</v>
      </c>
      <c r="AC243" s="1"/>
      <c r="AD243" s="1"/>
      <c r="AE243" s="1"/>
      <c r="AG243" s="1"/>
    </row>
    <row r="244" spans="19:33" x14ac:dyDescent="0.25">
      <c r="S244" s="1" t="s">
        <v>64</v>
      </c>
      <c r="U244" s="1">
        <v>39</v>
      </c>
      <c r="W244">
        <f>W238</f>
        <v>2.3384847412075271</v>
      </c>
      <c r="X244">
        <f>X238</f>
        <v>8.4809283273701297E-3</v>
      </c>
      <c r="Y244"/>
      <c r="Z244">
        <f t="shared" si="204"/>
        <v>0.94815138091271867</v>
      </c>
      <c r="AA244">
        <f t="shared" si="205"/>
        <v>1.8887883389007252</v>
      </c>
      <c r="AC244" s="1">
        <f t="shared" ref="AC244:AC246" si="218">$AC$7*W244+$AD$7*X244</f>
        <v>1.3903333602948085</v>
      </c>
      <c r="AD244" s="1">
        <f t="shared" ref="AD244:AD246" si="219">$AC$8*W244+$AD$8*X244</f>
        <v>-1.880307410573355</v>
      </c>
      <c r="AE244" s="1"/>
      <c r="AG244" s="1"/>
    </row>
    <row r="245" spans="19:33" x14ac:dyDescent="0.25">
      <c r="U245" s="1">
        <v>40</v>
      </c>
      <c r="W245">
        <f>W244+$J$132*W125</f>
        <v>2.6980508607375544</v>
      </c>
      <c r="X245">
        <f>X244+$J$132*X125</f>
        <v>2.3272795484166456E-2</v>
      </c>
      <c r="Y245"/>
      <c r="Z245">
        <f t="shared" si="204"/>
        <v>1.083065307058751</v>
      </c>
      <c r="AA245">
        <f t="shared" si="205"/>
        <v>2.18471715783659</v>
      </c>
      <c r="AC245" s="1">
        <f t="shared" si="218"/>
        <v>1.6149855536788034</v>
      </c>
      <c r="AD245" s="1">
        <f t="shared" si="219"/>
        <v>-2.1614443623524235</v>
      </c>
      <c r="AE245" s="1"/>
      <c r="AG245" s="1"/>
    </row>
    <row r="246" spans="19:33" x14ac:dyDescent="0.25">
      <c r="U246" s="1">
        <v>35</v>
      </c>
      <c r="W246">
        <f>W245+$J$133*W126</f>
        <v>2.1478968095081927</v>
      </c>
      <c r="X246">
        <f>X245+$J$133*X126</f>
        <v>1.5708226351833554</v>
      </c>
      <c r="Y246"/>
      <c r="Z246">
        <f t="shared" si="204"/>
        <v>-0.38926640104582022</v>
      </c>
      <c r="AA246">
        <f t="shared" si="205"/>
        <v>2.3731612784700351</v>
      </c>
      <c r="AC246" s="1">
        <f t="shared" si="218"/>
        <v>2.5371632105540129</v>
      </c>
      <c r="AD246" s="1">
        <f t="shared" si="219"/>
        <v>-0.80233864328667948</v>
      </c>
      <c r="AE246" s="1"/>
      <c r="AG246" s="1"/>
    </row>
    <row r="247" spans="19:33" x14ac:dyDescent="0.25">
      <c r="W247"/>
      <c r="X247"/>
      <c r="Y247"/>
      <c r="Z247">
        <f t="shared" si="204"/>
        <v>0</v>
      </c>
      <c r="AA247">
        <f t="shared" si="205"/>
        <v>0</v>
      </c>
      <c r="AC247" s="1"/>
      <c r="AD247" s="1"/>
      <c r="AE247" s="1"/>
      <c r="AG247" s="1"/>
    </row>
    <row r="248" spans="19:33" x14ac:dyDescent="0.25">
      <c r="S248" s="1" t="s">
        <v>65</v>
      </c>
      <c r="U248" s="1">
        <v>40</v>
      </c>
      <c r="W248">
        <f>W245</f>
        <v>2.6980508607375544</v>
      </c>
      <c r="X248">
        <f>X245</f>
        <v>2.3272795484166456E-2</v>
      </c>
      <c r="Y248"/>
      <c r="Z248">
        <f t="shared" si="204"/>
        <v>1.083065307058751</v>
      </c>
      <c r="AA248">
        <f t="shared" si="205"/>
        <v>2.18471715783659</v>
      </c>
      <c r="AC248" s="1">
        <f t="shared" ref="AC248:AC249" si="220">$AC$7*W248+$AD$7*X248</f>
        <v>1.6149855536788034</v>
      </c>
      <c r="AD248" s="1">
        <f t="shared" ref="AD248:AD249" si="221">$AC$8*W248+$AD$8*X248</f>
        <v>-2.1614443623524235</v>
      </c>
      <c r="AE248" s="1"/>
      <c r="AG248" s="1"/>
    </row>
    <row r="249" spans="19:33" x14ac:dyDescent="0.25">
      <c r="U249" s="1">
        <v>21</v>
      </c>
      <c r="W249">
        <f>W248+$J$133*W128</f>
        <v>2.168984567671894</v>
      </c>
      <c r="X249">
        <f>X248+$J$133*X128</f>
        <v>-1.5335861624086888</v>
      </c>
      <c r="Y249"/>
      <c r="Z249">
        <f t="shared" si="204"/>
        <v>2.1221708923398213</v>
      </c>
      <c r="AA249">
        <f t="shared" si="205"/>
        <v>1.122386174068509</v>
      </c>
      <c r="AC249" s="1">
        <f t="shared" si="220"/>
        <v>4.6813675332072924E-2</v>
      </c>
      <c r="AD249" s="1">
        <f t="shared" si="221"/>
        <v>-2.6559723364771979</v>
      </c>
      <c r="AE249" s="1"/>
      <c r="AG249" s="1"/>
    </row>
  </sheetData>
  <mergeCells count="30">
    <mergeCell ref="W1:Y1"/>
    <mergeCell ref="W29:Y29"/>
    <mergeCell ref="M54:O54"/>
    <mergeCell ref="M59:O59"/>
    <mergeCell ref="M100:O100"/>
    <mergeCell ref="A1:Q1"/>
    <mergeCell ref="A29:C29"/>
    <mergeCell ref="E29:G29"/>
    <mergeCell ref="I29:K29"/>
    <mergeCell ref="M29:O29"/>
    <mergeCell ref="Q3:S3"/>
    <mergeCell ref="Q29:S29"/>
    <mergeCell ref="M7:S7"/>
    <mergeCell ref="N27:R27"/>
    <mergeCell ref="AC5:AD5"/>
    <mergeCell ref="A153:C153"/>
    <mergeCell ref="M153:O153"/>
    <mergeCell ref="I130:K130"/>
    <mergeCell ref="W132:X132"/>
    <mergeCell ref="AC131:AD131"/>
    <mergeCell ref="AC132:AD132"/>
    <mergeCell ref="I116:K116"/>
    <mergeCell ref="M116:O116"/>
    <mergeCell ref="I65:K65"/>
    <mergeCell ref="M65:O65"/>
    <mergeCell ref="I83:K83"/>
    <mergeCell ref="M83:O83"/>
    <mergeCell ref="I100:K100"/>
    <mergeCell ref="W131:X131"/>
    <mergeCell ref="Q54:S5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3490-2553-4CA2-A70E-9E7E99CECAF4}">
  <dimension ref="A1:AA128"/>
  <sheetViews>
    <sheetView zoomScale="75" zoomScaleNormal="75" workbookViewId="0">
      <selection activeCell="R21" sqref="R21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3" width="9.140625" style="1" customWidth="1"/>
    <col min="14" max="14" width="2.7109375" style="1" customWidth="1"/>
    <col min="15" max="16" width="10.7109375" style="1" customWidth="1"/>
    <col min="17" max="18" width="9.140625" style="1" customWidth="1"/>
    <col min="20" max="20" width="9.140625" style="1"/>
  </cols>
  <sheetData>
    <row r="1" spans="1:18" x14ac:dyDescent="0.25">
      <c r="A1" s="8" t="s">
        <v>27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3" spans="1:18" ht="18" x14ac:dyDescent="0.35">
      <c r="A3" s="9" t="s">
        <v>11</v>
      </c>
      <c r="B3" s="9"/>
      <c r="C3" s="9"/>
      <c r="E3" s="9" t="s">
        <v>14</v>
      </c>
      <c r="F3" s="9"/>
      <c r="G3" s="9"/>
      <c r="I3" s="9" t="s">
        <v>10</v>
      </c>
      <c r="J3" s="9"/>
      <c r="K3" s="9"/>
      <c r="M3" s="1" t="s">
        <v>66</v>
      </c>
      <c r="O3" s="8" t="s">
        <v>15</v>
      </c>
      <c r="P3" s="8"/>
      <c r="Q3"/>
      <c r="R3"/>
    </row>
    <row r="4" spans="1:18" x14ac:dyDescent="0.25">
      <c r="O4" s="4"/>
      <c r="P4" s="4"/>
    </row>
    <row r="5" spans="1:18" x14ac:dyDescent="0.25">
      <c r="A5" s="2" t="s">
        <v>3</v>
      </c>
      <c r="B5" s="2" t="s">
        <v>9</v>
      </c>
      <c r="C5" s="2" t="s">
        <v>4</v>
      </c>
      <c r="I5" s="2" t="s">
        <v>0</v>
      </c>
      <c r="J5" s="2" t="s">
        <v>1</v>
      </c>
      <c r="K5" s="2" t="s">
        <v>2</v>
      </c>
      <c r="L5" s="2"/>
      <c r="O5" s="5" t="s">
        <v>16</v>
      </c>
      <c r="P5" s="4">
        <v>1.4</v>
      </c>
      <c r="Q5" s="2"/>
      <c r="R5" s="2"/>
    </row>
    <row r="6" spans="1:18" x14ac:dyDescent="0.25">
      <c r="O6" s="5" t="s">
        <v>17</v>
      </c>
      <c r="P6" s="4">
        <f>(SQRT(I24*I24+J24*J24+K24*K24)/(I24+J24))*((1/SQRT(2))+(I10*P5/(SQRT(I10*I10+J10*J10+K10*K10))))</f>
        <v>1.7886077062793229</v>
      </c>
    </row>
    <row r="7" spans="1:18" x14ac:dyDescent="0.25">
      <c r="A7" s="4">
        <v>1</v>
      </c>
      <c r="B7" s="4">
        <v>1</v>
      </c>
      <c r="C7" s="4">
        <v>4</v>
      </c>
      <c r="E7" s="1">
        <f>C7</f>
        <v>4</v>
      </c>
      <c r="F7" s="1">
        <f>A7</f>
        <v>1</v>
      </c>
      <c r="G7" s="1">
        <f>A7</f>
        <v>1</v>
      </c>
      <c r="I7" s="1">
        <f>$B$7*G7-$C$7*F7</f>
        <v>-3</v>
      </c>
      <c r="J7" s="1">
        <f>$C$7*E7-$A$7*G7</f>
        <v>15</v>
      </c>
      <c r="K7" s="1">
        <f>$A$7*F7-$B$7*E7</f>
        <v>-3</v>
      </c>
    </row>
    <row r="8" spans="1:18" x14ac:dyDescent="0.25">
      <c r="E8" s="1">
        <f>A7</f>
        <v>1</v>
      </c>
      <c r="F8" s="1">
        <f>C7</f>
        <v>4</v>
      </c>
      <c r="G8" s="1">
        <f>A7</f>
        <v>1</v>
      </c>
      <c r="I8" s="1">
        <f t="shared" ref="I8:I10" si="0">$B$7*G8-$C$7*F8</f>
        <v>-15</v>
      </c>
      <c r="J8" s="1">
        <f t="shared" ref="J8:J10" si="1">$C$7*E8-$A$7*G8</f>
        <v>3</v>
      </c>
      <c r="K8" s="1">
        <f t="shared" ref="K8:K10" si="2">$A$7*F8-$B$7*E8</f>
        <v>3</v>
      </c>
      <c r="M8" s="1">
        <v>1</v>
      </c>
      <c r="O8" s="1">
        <f>1/SQRT(2)</f>
        <v>0.70710678118654746</v>
      </c>
      <c r="P8" s="1">
        <v>0</v>
      </c>
    </row>
    <row r="9" spans="1:18" x14ac:dyDescent="0.25">
      <c r="E9" s="1">
        <f>-A7</f>
        <v>-1</v>
      </c>
      <c r="F9" s="1">
        <f>A7</f>
        <v>1</v>
      </c>
      <c r="G9" s="1">
        <f>C7</f>
        <v>4</v>
      </c>
      <c r="I9" s="1">
        <f t="shared" si="0"/>
        <v>0</v>
      </c>
      <c r="J9" s="1">
        <f t="shared" si="1"/>
        <v>-8</v>
      </c>
      <c r="K9" s="1">
        <f t="shared" si="2"/>
        <v>2</v>
      </c>
      <c r="M9" s="1">
        <v>2</v>
      </c>
      <c r="O9" s="1">
        <v>0</v>
      </c>
      <c r="P9" s="1">
        <f>1/SQRT(2)</f>
        <v>0.70710678118654746</v>
      </c>
    </row>
    <row r="10" spans="1:18" x14ac:dyDescent="0.25">
      <c r="E10" s="1">
        <f>A7</f>
        <v>1</v>
      </c>
      <c r="F10" s="1">
        <f>-A7</f>
        <v>-1</v>
      </c>
      <c r="G10" s="1">
        <f>C7</f>
        <v>4</v>
      </c>
      <c r="I10" s="1">
        <f t="shared" si="0"/>
        <v>8</v>
      </c>
      <c r="J10" s="1">
        <f t="shared" si="1"/>
        <v>0</v>
      </c>
      <c r="K10" s="1">
        <f t="shared" si="2"/>
        <v>-2</v>
      </c>
      <c r="M10" s="1">
        <v>3</v>
      </c>
      <c r="O10" s="1">
        <f>-1/SQRT(2)</f>
        <v>-0.70710678118654746</v>
      </c>
      <c r="P10" s="1">
        <v>0</v>
      </c>
    </row>
    <row r="11" spans="1:18" x14ac:dyDescent="0.25">
      <c r="M11" s="1">
        <v>4</v>
      </c>
      <c r="O11" s="1">
        <v>0</v>
      </c>
      <c r="P11" s="1">
        <f>-1/SQRT(2)</f>
        <v>-0.70710678118654746</v>
      </c>
    </row>
    <row r="12" spans="1:18" x14ac:dyDescent="0.25">
      <c r="A12" s="4">
        <f>-A7</f>
        <v>-1</v>
      </c>
      <c r="B12" s="4">
        <f>A7</f>
        <v>1</v>
      </c>
      <c r="C12" s="4">
        <f>C7</f>
        <v>4</v>
      </c>
      <c r="E12" s="1">
        <f>A7</f>
        <v>1</v>
      </c>
      <c r="F12" s="1">
        <f>A7</f>
        <v>1</v>
      </c>
      <c r="G12" s="1">
        <f>C7</f>
        <v>4</v>
      </c>
      <c r="I12" s="1">
        <f>$B$12*G12-$C$12*F12</f>
        <v>0</v>
      </c>
      <c r="J12" s="1">
        <f>$C$12*E12-$A$12*G12</f>
        <v>8</v>
      </c>
      <c r="K12" s="1">
        <f>$A$12*F12-$B$12*E12</f>
        <v>-2</v>
      </c>
      <c r="M12" s="1">
        <v>1</v>
      </c>
      <c r="O12" s="1">
        <f>O8</f>
        <v>0.70710678118654746</v>
      </c>
      <c r="P12" s="1">
        <f>P8</f>
        <v>0</v>
      </c>
    </row>
    <row r="13" spans="1:18" x14ac:dyDescent="0.25">
      <c r="E13" s="1">
        <f>-A7</f>
        <v>-1</v>
      </c>
      <c r="F13" s="1">
        <f>C7</f>
        <v>4</v>
      </c>
      <c r="G13" s="1">
        <f>A7</f>
        <v>1</v>
      </c>
      <c r="I13" s="1">
        <f t="shared" ref="I13:I15" si="3">$B$12*G13-$C$12*F13</f>
        <v>-15</v>
      </c>
      <c r="J13" s="1">
        <f t="shared" ref="J13:J15" si="4">$C$12*E13-$A$12*G13</f>
        <v>-3</v>
      </c>
      <c r="K13" s="1">
        <f t="shared" ref="K13:K15" si="5">$A$12*F13-$B$12*E13</f>
        <v>-3</v>
      </c>
    </row>
    <row r="14" spans="1:18" x14ac:dyDescent="0.25">
      <c r="E14" s="1">
        <f>-C7</f>
        <v>-4</v>
      </c>
      <c r="F14" s="1">
        <f>A7</f>
        <v>1</v>
      </c>
      <c r="G14" s="1">
        <f>A7</f>
        <v>1</v>
      </c>
      <c r="I14" s="1">
        <f t="shared" si="3"/>
        <v>-3</v>
      </c>
      <c r="J14" s="1">
        <f t="shared" si="4"/>
        <v>-15</v>
      </c>
      <c r="K14" s="1">
        <f t="shared" si="5"/>
        <v>3</v>
      </c>
      <c r="M14" s="1">
        <v>2</v>
      </c>
      <c r="O14" s="1">
        <f>O9</f>
        <v>0</v>
      </c>
      <c r="P14" s="1">
        <f>P9</f>
        <v>0.70710678118654746</v>
      </c>
    </row>
    <row r="15" spans="1:18" x14ac:dyDescent="0.25">
      <c r="E15" s="1">
        <f>-A7</f>
        <v>-1</v>
      </c>
      <c r="F15" s="1">
        <f>-A7</f>
        <v>-1</v>
      </c>
      <c r="G15" s="1">
        <f>C7</f>
        <v>4</v>
      </c>
      <c r="I15" s="1">
        <f t="shared" si="3"/>
        <v>8</v>
      </c>
      <c r="J15" s="1">
        <f t="shared" si="4"/>
        <v>0</v>
      </c>
      <c r="K15" s="1">
        <f t="shared" si="5"/>
        <v>2</v>
      </c>
      <c r="M15" s="1">
        <v>5</v>
      </c>
      <c r="O15" s="1">
        <f>O14</f>
        <v>0</v>
      </c>
      <c r="P15" s="1">
        <f>P14+$P$5*(J12/SQRT(I12*I12+J12*J12+K12*K12))</f>
        <v>2.0653062813900123</v>
      </c>
    </row>
    <row r="17" spans="1:27" x14ac:dyDescent="0.25">
      <c r="A17" s="4">
        <f>-A7</f>
        <v>-1</v>
      </c>
      <c r="B17" s="4">
        <f>-A7</f>
        <v>-1</v>
      </c>
      <c r="C17" s="4">
        <f>C7</f>
        <v>4</v>
      </c>
      <c r="E17" s="1">
        <f>-A7</f>
        <v>-1</v>
      </c>
      <c r="F17" s="1">
        <f>A7</f>
        <v>1</v>
      </c>
      <c r="G17" s="1">
        <f>C7</f>
        <v>4</v>
      </c>
      <c r="I17" s="1">
        <f>$B$17*G17-$C$17*F17</f>
        <v>-8</v>
      </c>
      <c r="J17" s="1">
        <f>$C$17*E17-$A$17*G17</f>
        <v>0</v>
      </c>
      <c r="K17" s="1">
        <f>$A$17*F17-$B$17*E17</f>
        <v>-2</v>
      </c>
      <c r="M17" s="1">
        <v>3</v>
      </c>
      <c r="O17" s="1">
        <f>O10</f>
        <v>-0.70710678118654746</v>
      </c>
      <c r="P17" s="1">
        <f>P10</f>
        <v>0</v>
      </c>
    </row>
    <row r="18" spans="1:27" x14ac:dyDescent="0.25">
      <c r="E18" s="1">
        <f>-C7</f>
        <v>-4</v>
      </c>
      <c r="F18" s="1">
        <f>-A7</f>
        <v>-1</v>
      </c>
      <c r="G18" s="1">
        <f>A7</f>
        <v>1</v>
      </c>
      <c r="I18" s="1">
        <f t="shared" ref="I18:I20" si="6">$B$17*G18-$C$17*F18</f>
        <v>3</v>
      </c>
      <c r="J18" s="1">
        <f t="shared" ref="J18:J20" si="7">$C$17*E18-$A$17*G18</f>
        <v>-15</v>
      </c>
      <c r="K18" s="1">
        <f t="shared" ref="K18:K20" si="8">$A$17*F18-$B$17*E18</f>
        <v>-3</v>
      </c>
      <c r="M18" s="1">
        <v>7</v>
      </c>
      <c r="O18" s="1">
        <f>O17+$P$5*(I17/SQRT(I17*I17+J17*J17+K17*K17))</f>
        <v>-2.0653062813900123</v>
      </c>
      <c r="P18" s="1">
        <f>P17</f>
        <v>0</v>
      </c>
    </row>
    <row r="19" spans="1:27" x14ac:dyDescent="0.25">
      <c r="E19" s="1">
        <f>-A7</f>
        <v>-1</v>
      </c>
      <c r="F19" s="1">
        <f>-C7</f>
        <v>-4</v>
      </c>
      <c r="G19" s="1">
        <f>A7</f>
        <v>1</v>
      </c>
      <c r="I19" s="1">
        <f t="shared" si="6"/>
        <v>15</v>
      </c>
      <c r="J19" s="1">
        <f t="shared" si="7"/>
        <v>-3</v>
      </c>
      <c r="K19" s="1">
        <f t="shared" si="8"/>
        <v>3</v>
      </c>
    </row>
    <row r="20" spans="1:27" x14ac:dyDescent="0.25">
      <c r="E20" s="1">
        <f>A7</f>
        <v>1</v>
      </c>
      <c r="F20" s="1">
        <f>-A7</f>
        <v>-1</v>
      </c>
      <c r="G20" s="1">
        <f>C7</f>
        <v>4</v>
      </c>
      <c r="I20" s="1">
        <f t="shared" si="6"/>
        <v>0</v>
      </c>
      <c r="J20" s="1">
        <f t="shared" si="7"/>
        <v>8</v>
      </c>
      <c r="K20" s="1">
        <f t="shared" si="8"/>
        <v>2</v>
      </c>
      <c r="M20" s="1">
        <v>4</v>
      </c>
      <c r="O20" s="1">
        <f>O11</f>
        <v>0</v>
      </c>
      <c r="P20" s="1">
        <f>P11</f>
        <v>-0.70710678118654746</v>
      </c>
    </row>
    <row r="21" spans="1:27" x14ac:dyDescent="0.25">
      <c r="M21" s="1">
        <v>9</v>
      </c>
      <c r="O21" s="1">
        <f>O20</f>
        <v>0</v>
      </c>
      <c r="P21" s="1">
        <f>P20+$P$5*(J23/SQRT(I23*I23+J23*J23+K23*K23))</f>
        <v>-2.0653062813900123</v>
      </c>
    </row>
    <row r="22" spans="1:27" x14ac:dyDescent="0.25">
      <c r="A22" s="4">
        <f>A7</f>
        <v>1</v>
      </c>
      <c r="B22" s="4">
        <f>-A7</f>
        <v>-1</v>
      </c>
      <c r="C22" s="4">
        <f>C7</f>
        <v>4</v>
      </c>
      <c r="E22" s="1">
        <f>A7</f>
        <v>1</v>
      </c>
      <c r="F22" s="1">
        <f>A7</f>
        <v>1</v>
      </c>
      <c r="G22" s="1">
        <f>C7</f>
        <v>4</v>
      </c>
      <c r="I22" s="1">
        <f>$B$22*G22-$C$22*F22</f>
        <v>-8</v>
      </c>
      <c r="J22" s="1">
        <f>$C$22*E22-$A$22*G22</f>
        <v>0</v>
      </c>
      <c r="K22" s="1">
        <f>$A$22*F22-$B$22*E22</f>
        <v>2</v>
      </c>
    </row>
    <row r="23" spans="1:27" x14ac:dyDescent="0.25">
      <c r="E23" s="1">
        <f>-A7</f>
        <v>-1</v>
      </c>
      <c r="F23" s="1">
        <f>-A7</f>
        <v>-1</v>
      </c>
      <c r="G23" s="1">
        <f>C7</f>
        <v>4</v>
      </c>
      <c r="I23" s="1">
        <f t="shared" ref="I23:I25" si="9">$B$22*G23-$C$22*F23</f>
        <v>0</v>
      </c>
      <c r="J23" s="1">
        <f t="shared" ref="J23:J25" si="10">$C$22*E23-$A$22*G23</f>
        <v>-8</v>
      </c>
      <c r="K23" s="1">
        <f t="shared" ref="K23:K25" si="11">$A$22*F23-$B$22*E23</f>
        <v>-2</v>
      </c>
      <c r="M23" s="1">
        <v>1</v>
      </c>
      <c r="O23" s="1">
        <f>O8</f>
        <v>0.70710678118654746</v>
      </c>
      <c r="P23" s="1">
        <f>P8</f>
        <v>0</v>
      </c>
    </row>
    <row r="24" spans="1:27" x14ac:dyDescent="0.25">
      <c r="E24" s="1">
        <f>A7</f>
        <v>1</v>
      </c>
      <c r="F24" s="1">
        <f>-C7</f>
        <v>-4</v>
      </c>
      <c r="G24" s="1">
        <f>A7</f>
        <v>1</v>
      </c>
      <c r="I24" s="1">
        <f t="shared" si="9"/>
        <v>15</v>
      </c>
      <c r="J24" s="1">
        <f t="shared" si="10"/>
        <v>3</v>
      </c>
      <c r="K24" s="1">
        <f t="shared" si="11"/>
        <v>-3</v>
      </c>
      <c r="M24" s="1">
        <v>11</v>
      </c>
      <c r="O24" s="1">
        <f>O23+$P$5*(I10/SQRT(I10*I10+J10*J10+K10*K10))</f>
        <v>2.0653062813900123</v>
      </c>
      <c r="P24" s="1">
        <f>P23</f>
        <v>0</v>
      </c>
    </row>
    <row r="25" spans="1:27" x14ac:dyDescent="0.25">
      <c r="E25" s="1">
        <f>C7</f>
        <v>4</v>
      </c>
      <c r="F25" s="1">
        <f>-A7</f>
        <v>-1</v>
      </c>
      <c r="G25" s="1">
        <f>A7</f>
        <v>1</v>
      </c>
      <c r="I25" s="1">
        <f t="shared" si="9"/>
        <v>3</v>
      </c>
      <c r="J25" s="1">
        <f t="shared" si="10"/>
        <v>15</v>
      </c>
      <c r="K25" s="1">
        <f t="shared" si="11"/>
        <v>3</v>
      </c>
    </row>
    <row r="26" spans="1:27" ht="15" customHeight="1" x14ac:dyDescent="0.25">
      <c r="M26" s="1">
        <v>5</v>
      </c>
      <c r="O26" s="1">
        <f>O15</f>
        <v>0</v>
      </c>
      <c r="P26" s="1">
        <f>P15</f>
        <v>2.0653062813900123</v>
      </c>
    </row>
    <row r="27" spans="1:27" x14ac:dyDescent="0.25">
      <c r="M27" s="1">
        <v>6</v>
      </c>
      <c r="O27" s="1">
        <f>O26+(I13*$P$6/SQRT(I13*I13+J13*J13+K13*K13))</f>
        <v>-1.7210885678250103</v>
      </c>
      <c r="P27" s="1">
        <f>P26+(J13*$P$6/SQRT(I13*I13+J13*J13+K13*K13))</f>
        <v>1.7210885678250103</v>
      </c>
      <c r="Q27" s="6"/>
      <c r="S27" s="1"/>
      <c r="U27" s="1"/>
      <c r="V27" s="1"/>
      <c r="W27" s="4"/>
      <c r="X27" s="1"/>
      <c r="Z27" s="1"/>
    </row>
    <row r="28" spans="1:27" x14ac:dyDescent="0.25">
      <c r="M28" s="1">
        <v>7</v>
      </c>
      <c r="O28" s="1">
        <f>O18</f>
        <v>-2.0653062813900123</v>
      </c>
      <c r="P28" s="1">
        <f>P18</f>
        <v>0</v>
      </c>
      <c r="Q28" s="4"/>
      <c r="S28" s="1"/>
      <c r="U28" s="1"/>
      <c r="V28" s="1"/>
      <c r="W28" s="1"/>
      <c r="X28" s="1"/>
      <c r="Z28" s="1"/>
    </row>
    <row r="29" spans="1:27" x14ac:dyDescent="0.25">
      <c r="M29" s="1">
        <v>8</v>
      </c>
      <c r="O29" s="1">
        <f>O18+(I18*$P$6/SQRT(I18*I18+J18*J18+K18*K18))</f>
        <v>-1.7210885678250103</v>
      </c>
      <c r="P29" s="1">
        <f>P28+(J18*$P$6/SQRT(I18*I18+J18*J18+K18*K18))</f>
        <v>-1.7210885678250103</v>
      </c>
      <c r="S29" s="1"/>
      <c r="U29" s="1"/>
      <c r="V29" s="1"/>
      <c r="W29" s="1"/>
      <c r="X29" s="1"/>
      <c r="Z29" s="1"/>
    </row>
    <row r="30" spans="1:27" x14ac:dyDescent="0.25">
      <c r="M30" s="1">
        <v>9</v>
      </c>
      <c r="O30" s="1">
        <f>O21</f>
        <v>0</v>
      </c>
      <c r="P30" s="1">
        <f>P21</f>
        <v>-2.0653062813900123</v>
      </c>
      <c r="S30" s="1"/>
      <c r="U30" s="1"/>
      <c r="V30" s="1"/>
      <c r="W30" s="1"/>
      <c r="X30" s="1"/>
      <c r="Z30" s="1"/>
    </row>
    <row r="31" spans="1:27" x14ac:dyDescent="0.25">
      <c r="M31" s="1">
        <v>10</v>
      </c>
      <c r="O31" s="1">
        <f>O30+(I24*$P$6/SQRT(I24*I24+J24*J24+K24*K24))</f>
        <v>1.7210885678250103</v>
      </c>
      <c r="P31" s="1">
        <f>P30+(J24*$P$6/SQRT(I24*I24+J24*J24+K24*K24))</f>
        <v>-1.7210885678250103</v>
      </c>
      <c r="S31" s="1"/>
      <c r="U31" s="1"/>
      <c r="V31" s="1"/>
      <c r="W31" s="1"/>
      <c r="X31" s="1"/>
      <c r="Y31" s="1"/>
      <c r="AA31" s="1"/>
    </row>
    <row r="32" spans="1:27" x14ac:dyDescent="0.25">
      <c r="A32" s="4"/>
      <c r="B32" s="4"/>
      <c r="C32" s="4"/>
      <c r="M32" s="1">
        <v>11</v>
      </c>
      <c r="O32" s="1">
        <f>O24</f>
        <v>2.0653062813900123</v>
      </c>
      <c r="P32" s="1">
        <f>P24</f>
        <v>0</v>
      </c>
      <c r="S32" s="1"/>
      <c r="U32" s="1"/>
      <c r="V32" s="1"/>
      <c r="W32" s="7"/>
      <c r="X32" s="1"/>
      <c r="Z32" s="1"/>
    </row>
    <row r="33" spans="1:26" x14ac:dyDescent="0.25">
      <c r="M33" s="1">
        <v>12</v>
      </c>
      <c r="O33" s="1">
        <f>O32+(I7*$P$6/SQRT(I7*I7+J7*J7+K7*K7))</f>
        <v>1.7210885678250103</v>
      </c>
      <c r="P33" s="1">
        <f>P32+(J7*$P$6/SQRT(I7*I7+J7*J7+K7*K7))</f>
        <v>1.7210885678250103</v>
      </c>
      <c r="S33" s="1"/>
      <c r="U33" s="1"/>
      <c r="V33" s="1"/>
      <c r="W33" s="1"/>
      <c r="X33" s="1"/>
      <c r="Z33" s="1"/>
    </row>
    <row r="34" spans="1:26" x14ac:dyDescent="0.25">
      <c r="M34" s="1">
        <v>5</v>
      </c>
      <c r="O34" s="1">
        <f>O26</f>
        <v>0</v>
      </c>
      <c r="P34" s="1">
        <f>P26</f>
        <v>2.0653062813900123</v>
      </c>
      <c r="S34" s="1"/>
      <c r="U34" s="1"/>
      <c r="V34" s="1"/>
      <c r="W34" s="1"/>
      <c r="X34" s="1"/>
      <c r="Z34" s="1"/>
    </row>
    <row r="35" spans="1:26" x14ac:dyDescent="0.25">
      <c r="S35" s="1"/>
      <c r="U35" s="1"/>
      <c r="V35" s="1"/>
      <c r="W35" s="1"/>
      <c r="X35" s="1"/>
      <c r="Z35" s="1"/>
    </row>
    <row r="36" spans="1:26" x14ac:dyDescent="0.25">
      <c r="S36" s="1"/>
      <c r="U36" s="1"/>
      <c r="V36" s="1"/>
      <c r="W36" s="1"/>
      <c r="X36" s="1"/>
      <c r="Z36" s="1"/>
    </row>
    <row r="37" spans="1:26" x14ac:dyDescent="0.25">
      <c r="S37" s="1"/>
      <c r="U37" s="1"/>
      <c r="V37" s="1"/>
      <c r="W37" s="1"/>
      <c r="X37" s="1"/>
      <c r="Z37" s="1"/>
    </row>
    <row r="38" spans="1:26" x14ac:dyDescent="0.25">
      <c r="S38" s="1"/>
      <c r="U38" s="1"/>
      <c r="V38" s="1"/>
      <c r="W38" s="1"/>
      <c r="X38" s="1"/>
      <c r="Z38" s="1"/>
    </row>
    <row r="39" spans="1:26" x14ac:dyDescent="0.25">
      <c r="S39" s="1"/>
      <c r="U39" s="1"/>
      <c r="V39" s="1"/>
      <c r="W39" s="1"/>
      <c r="X39" s="1"/>
      <c r="Z39" s="1"/>
    </row>
    <row r="40" spans="1:26" x14ac:dyDescent="0.25">
      <c r="A40" s="4"/>
      <c r="B40" s="4"/>
      <c r="C40" s="4"/>
      <c r="S40" s="1"/>
      <c r="U40" s="1"/>
      <c r="V40" s="1"/>
      <c r="W40" s="1"/>
      <c r="X40" s="1"/>
      <c r="Z40" s="1"/>
    </row>
    <row r="41" spans="1:26" x14ac:dyDescent="0.25">
      <c r="S41" s="1"/>
      <c r="U41" s="1"/>
      <c r="V41" s="1"/>
      <c r="W41" s="1"/>
      <c r="X41" s="1"/>
      <c r="Z41" s="1"/>
    </row>
    <row r="42" spans="1:26" x14ac:dyDescent="0.25">
      <c r="S42" s="1"/>
      <c r="U42" s="1"/>
      <c r="V42" s="1"/>
      <c r="W42" s="1"/>
      <c r="X42" s="1"/>
      <c r="Z42" s="1"/>
    </row>
    <row r="43" spans="1:26" x14ac:dyDescent="0.25">
      <c r="S43" s="1"/>
      <c r="U43" s="1"/>
      <c r="V43" s="1"/>
      <c r="W43" s="1"/>
      <c r="X43" s="1"/>
      <c r="Z43" s="1"/>
    </row>
    <row r="44" spans="1:26" x14ac:dyDescent="0.25">
      <c r="S44" s="1"/>
      <c r="U44" s="1"/>
      <c r="V44" s="1"/>
      <c r="W44" s="1"/>
      <c r="X44" s="1"/>
      <c r="Z44" s="1"/>
    </row>
    <row r="45" spans="1:26" x14ac:dyDescent="0.25">
      <c r="S45" s="1"/>
      <c r="U45" s="1"/>
      <c r="V45" s="1"/>
      <c r="W45" s="1"/>
      <c r="X45" s="1"/>
      <c r="Z45" s="1"/>
    </row>
    <row r="46" spans="1:26" x14ac:dyDescent="0.25">
      <c r="S46" s="1"/>
      <c r="U46" s="1"/>
      <c r="V46" s="1"/>
      <c r="W46" s="1"/>
      <c r="X46" s="1"/>
      <c r="Z46" s="1"/>
    </row>
    <row r="47" spans="1:26" x14ac:dyDescent="0.25">
      <c r="A47" s="4"/>
      <c r="B47" s="4"/>
      <c r="C47" s="4"/>
      <c r="S47" s="1"/>
      <c r="U47" s="1"/>
      <c r="V47" s="1"/>
      <c r="W47" s="1"/>
      <c r="X47" s="1"/>
      <c r="Z47" s="1"/>
    </row>
    <row r="48" spans="1:26" x14ac:dyDescent="0.25">
      <c r="S48" s="1"/>
      <c r="U48" s="1"/>
      <c r="V48" s="1"/>
      <c r="W48" s="1"/>
      <c r="X48" s="1"/>
      <c r="Z48" s="1"/>
    </row>
    <row r="49" spans="1:26" x14ac:dyDescent="0.25">
      <c r="S49" s="1"/>
      <c r="U49" s="1"/>
      <c r="V49" s="1"/>
      <c r="W49" s="1"/>
      <c r="X49" s="1"/>
      <c r="Z49" s="1"/>
    </row>
    <row r="50" spans="1:26" x14ac:dyDescent="0.25">
      <c r="A50" s="9"/>
      <c r="B50" s="9"/>
      <c r="C50" s="9"/>
      <c r="S50" s="9"/>
      <c r="T50" s="9"/>
      <c r="U50" s="9"/>
      <c r="V50" s="1"/>
      <c r="W50" s="1"/>
      <c r="X50" s="3"/>
      <c r="Z50" s="1"/>
    </row>
    <row r="51" spans="1:26" x14ac:dyDescent="0.25">
      <c r="S51" s="1"/>
      <c r="U51" s="1"/>
      <c r="V51" s="1"/>
      <c r="W51" s="1"/>
      <c r="X51" s="1"/>
      <c r="Z51" s="1"/>
    </row>
    <row r="52" spans="1:26" x14ac:dyDescent="0.25">
      <c r="A52" s="2"/>
      <c r="B52" s="2"/>
      <c r="C52" s="2"/>
      <c r="Q52" s="2"/>
      <c r="R52" s="2"/>
      <c r="S52" s="2"/>
      <c r="T52" s="2"/>
      <c r="U52" s="2"/>
      <c r="V52" s="2"/>
      <c r="W52" s="2"/>
      <c r="X52" s="2"/>
      <c r="Z52" s="1"/>
    </row>
    <row r="53" spans="1:26" x14ac:dyDescent="0.25">
      <c r="S53" s="1"/>
      <c r="U53" s="1"/>
      <c r="V53" s="1"/>
      <c r="W53" s="1"/>
      <c r="X53" s="1"/>
      <c r="Z53" s="1"/>
    </row>
    <row r="54" spans="1:26" x14ac:dyDescent="0.25">
      <c r="A54" s="4"/>
      <c r="B54" s="4"/>
      <c r="C54" s="4"/>
      <c r="S54" s="1"/>
      <c r="U54" s="1"/>
      <c r="V54" s="1"/>
      <c r="W54" s="1"/>
      <c r="X54" s="1"/>
      <c r="Z54" s="1"/>
    </row>
    <row r="55" spans="1:26" x14ac:dyDescent="0.25">
      <c r="S55" s="1"/>
      <c r="U55" s="1"/>
      <c r="V55" s="1"/>
      <c r="W55" s="1"/>
      <c r="X55" s="1"/>
      <c r="Z55" s="1"/>
    </row>
    <row r="56" spans="1:26" x14ac:dyDescent="0.25">
      <c r="S56" s="1"/>
      <c r="U56" s="1"/>
      <c r="V56" s="1"/>
      <c r="W56" s="1"/>
      <c r="X56" s="1"/>
      <c r="Z56" s="1"/>
    </row>
    <row r="57" spans="1:26" x14ac:dyDescent="0.25">
      <c r="S57" s="1"/>
      <c r="U57" s="1"/>
      <c r="V57" s="1"/>
      <c r="W57" s="1"/>
      <c r="X57" s="1"/>
      <c r="Z57" s="1"/>
    </row>
    <row r="58" spans="1:26" x14ac:dyDescent="0.25">
      <c r="S58" s="1"/>
      <c r="U58" s="1"/>
      <c r="V58" s="1"/>
      <c r="W58" s="1"/>
      <c r="X58" s="1"/>
      <c r="Z58" s="1"/>
    </row>
    <row r="60" spans="1:26" x14ac:dyDescent="0.25">
      <c r="Q60" s="7"/>
    </row>
    <row r="61" spans="1:26" x14ac:dyDescent="0.25">
      <c r="A61" s="4"/>
      <c r="B61" s="4"/>
      <c r="C61" s="4"/>
    </row>
    <row r="84" spans="17:17" x14ac:dyDescent="0.25">
      <c r="Q84" s="7"/>
    </row>
    <row r="106" spans="17:17" x14ac:dyDescent="0.25">
      <c r="Q106" s="7"/>
    </row>
    <row r="128" spans="17:17" x14ac:dyDescent="0.25">
      <c r="Q128" s="7"/>
    </row>
  </sheetData>
  <mergeCells count="7">
    <mergeCell ref="A50:C50"/>
    <mergeCell ref="S50:U50"/>
    <mergeCell ref="A1:Q1"/>
    <mergeCell ref="A3:C3"/>
    <mergeCell ref="E3:G3"/>
    <mergeCell ref="I3:K3"/>
    <mergeCell ref="O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7</vt:i4>
      </vt:variant>
    </vt:vector>
  </HeadingPairs>
  <TitlesOfParts>
    <vt:vector size="9" baseType="lpstr">
      <vt:lpstr>(hhl) facet geometry</vt:lpstr>
      <vt:lpstr>Vertex labelling diagrams</vt:lpstr>
      <vt:lpstr>UVW projection raw</vt:lpstr>
      <vt:lpstr>UVW projection raw II</vt:lpstr>
      <vt:lpstr>(001) face vertex labelling</vt:lpstr>
      <vt:lpstr>(0 -1 0) face vertex labelling</vt:lpstr>
      <vt:lpstr>(-1 0 0) face vertex labelling</vt:lpstr>
      <vt:lpstr>( 010) face vertex labelling</vt:lpstr>
      <vt:lpstr>(100) face vertex labelling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 Knowles</cp:lastModifiedBy>
  <dcterms:created xsi:type="dcterms:W3CDTF">2022-10-29T11:33:17Z</dcterms:created>
  <dcterms:modified xsi:type="dcterms:W3CDTF">2023-05-04T05:46:24Z</dcterms:modified>
</cp:coreProperties>
</file>